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855" windowWidth="9690" windowHeight="5700" firstSheet="1" activeTab="1"/>
  </bookViews>
  <sheets>
    <sheet name="Лист4" sheetId="1" state="hidden" r:id="rId1"/>
    <sheet name="грудень" sheetId="2327" r:id="rId2"/>
  </sheets>
  <definedNames>
    <definedName name="_xlnm.Print_Titles" localSheetId="1">грудень!$A:$B</definedName>
    <definedName name="_xlnm.Print_Area" localSheetId="1">грудень!$A$1:$DA$65</definedName>
  </definedNames>
  <calcPr calcId="145621"/>
</workbook>
</file>

<file path=xl/calcChain.xml><?xml version="1.0" encoding="utf-8"?>
<calcChain xmlns="http://schemas.openxmlformats.org/spreadsheetml/2006/main">
  <c r="CL60" i="2327" l="1"/>
  <c r="BN14" i="2327" l="1"/>
  <c r="BD40" i="2327"/>
  <c r="BD39" i="2327"/>
  <c r="CK60" i="2327" l="1"/>
  <c r="BD51" i="2327" l="1"/>
  <c r="CI60" i="2327" l="1"/>
  <c r="BP40" i="2327"/>
  <c r="BP29" i="2327"/>
  <c r="BW54" i="2327" l="1"/>
  <c r="BH52" i="2327"/>
  <c r="BS43" i="2327"/>
  <c r="BM17" i="2327" l="1"/>
  <c r="CC60" i="2327"/>
  <c r="CF53" i="2327" l="1"/>
  <c r="AW60" i="2327"/>
  <c r="AD53" i="2327"/>
  <c r="Q53" i="2327" l="1"/>
  <c r="D53" i="2327"/>
  <c r="BD35" i="2327" l="1"/>
  <c r="BD32" i="2327"/>
  <c r="BD23" i="2327"/>
  <c r="BD16" i="2327"/>
  <c r="BS41" i="2327"/>
  <c r="H49" i="2327" l="1"/>
  <c r="BZ50" i="2327"/>
  <c r="AJ53" i="2327"/>
  <c r="AH49" i="2327" l="1"/>
  <c r="AH59" i="2327"/>
  <c r="AH58" i="2327"/>
  <c r="AH57" i="2327"/>
  <c r="AH56" i="2327"/>
  <c r="AH55" i="2327"/>
  <c r="AH54" i="2327"/>
  <c r="AH53" i="2327"/>
  <c r="AH52" i="2327"/>
  <c r="AH51" i="2327"/>
  <c r="AH50" i="2327"/>
  <c r="AH48" i="2327"/>
  <c r="AH47" i="2327"/>
  <c r="AH46" i="2327"/>
  <c r="AH45" i="2327"/>
  <c r="AH44" i="2327"/>
  <c r="AH43" i="2327"/>
  <c r="AH42" i="2327"/>
  <c r="AH41" i="2327"/>
  <c r="AH40" i="2327"/>
  <c r="AH39" i="2327"/>
  <c r="AH38" i="2327"/>
  <c r="AH37" i="2327"/>
  <c r="AH36" i="2327"/>
  <c r="AH35" i="2327"/>
  <c r="AH34" i="2327"/>
  <c r="AH33" i="2327"/>
  <c r="AH32" i="2327"/>
  <c r="AH31" i="2327"/>
  <c r="AH30" i="2327"/>
  <c r="AH29" i="2327"/>
  <c r="AH28" i="2327"/>
  <c r="AH27" i="2327"/>
  <c r="AH26" i="2327"/>
  <c r="AH25" i="2327"/>
  <c r="AH24" i="2327"/>
  <c r="AH23" i="2327"/>
  <c r="AH22" i="2327"/>
  <c r="AH21" i="2327"/>
  <c r="AH20" i="2327"/>
  <c r="AH19" i="2327"/>
  <c r="AH18" i="2327"/>
  <c r="AH17" i="2327"/>
  <c r="AH16" i="2327"/>
  <c r="AH15" i="2327"/>
  <c r="AH14" i="2327"/>
  <c r="BG25" i="2327" l="1"/>
  <c r="AG60" i="2327"/>
  <c r="BC59" i="2327" l="1"/>
  <c r="BC58" i="2327"/>
  <c r="BC57" i="2327"/>
  <c r="BC56" i="2327"/>
  <c r="BC55" i="2327"/>
  <c r="BC54" i="2327"/>
  <c r="BC53" i="2327"/>
  <c r="BC52" i="2327"/>
  <c r="BC51" i="2327"/>
  <c r="BC50" i="2327"/>
  <c r="BC49" i="2327"/>
  <c r="BC48" i="2327"/>
  <c r="BC47" i="2327"/>
  <c r="BC46" i="2327"/>
  <c r="BC45" i="2327"/>
  <c r="BC44" i="2327"/>
  <c r="BC43" i="2327"/>
  <c r="BC42" i="2327"/>
  <c r="BC41" i="2327"/>
  <c r="BC40" i="2327"/>
  <c r="BC39" i="2327"/>
  <c r="BC38" i="2327"/>
  <c r="BC37" i="2327"/>
  <c r="BC36" i="2327"/>
  <c r="BC35" i="2327"/>
  <c r="BC34" i="2327"/>
  <c r="BC33" i="2327"/>
  <c r="BC32" i="2327"/>
  <c r="BC31" i="2327"/>
  <c r="BC30" i="2327"/>
  <c r="BC29" i="2327"/>
  <c r="BC28" i="2327"/>
  <c r="BC27" i="2327"/>
  <c r="BC26" i="2327"/>
  <c r="BC25" i="2327"/>
  <c r="BC24" i="2327"/>
  <c r="BC23" i="2327"/>
  <c r="BC22" i="2327"/>
  <c r="BC21" i="2327"/>
  <c r="BC20" i="2327"/>
  <c r="BC19" i="2327"/>
  <c r="BC18" i="2327"/>
  <c r="BC17" i="2327"/>
  <c r="BC16" i="2327"/>
  <c r="BC15" i="2327"/>
  <c r="BC14" i="2327"/>
  <c r="X53" i="2327" l="1"/>
  <c r="BA60" i="2327"/>
  <c r="AE60" i="2327"/>
  <c r="AD60" i="2327"/>
  <c r="BB60" i="2327"/>
  <c r="AF60" i="2327"/>
  <c r="BS47" i="2327" l="1"/>
  <c r="BU60" i="2327"/>
  <c r="CM54" i="2327"/>
  <c r="BO49" i="2327"/>
  <c r="BT53" i="2327"/>
  <c r="BT60" i="2327" s="1"/>
  <c r="BQ28" i="2327" l="1"/>
  <c r="BN34" i="2327"/>
  <c r="BM21" i="2327"/>
  <c r="CE53" i="2327" l="1"/>
  <c r="CF60" i="2327"/>
  <c r="BM43" i="2327" l="1"/>
  <c r="BP38" i="2327" l="1"/>
  <c r="BX59" i="2327" l="1"/>
  <c r="BX58" i="2327"/>
  <c r="BX57" i="2327"/>
  <c r="BX56" i="2327"/>
  <c r="BX55" i="2327"/>
  <c r="BX54" i="2327"/>
  <c r="BX53" i="2327"/>
  <c r="BX49" i="2327"/>
  <c r="BX47" i="2327"/>
  <c r="BX46" i="2327"/>
  <c r="BX44" i="2327"/>
  <c r="BX42" i="2327"/>
  <c r="BX41" i="2327"/>
  <c r="BX38" i="2327"/>
  <c r="BX37" i="2327"/>
  <c r="BX36" i="2327"/>
  <c r="BX34" i="2327"/>
  <c r="BX33" i="2327"/>
  <c r="BX32" i="2327"/>
  <c r="BX30" i="2327"/>
  <c r="BX28" i="2327"/>
  <c r="BX27" i="2327"/>
  <c r="BX25" i="2327"/>
  <c r="BX24" i="2327"/>
  <c r="BX22" i="2327"/>
  <c r="BX21" i="2327"/>
  <c r="BX20" i="2327"/>
  <c r="BX19" i="2327"/>
  <c r="BX17" i="2327"/>
  <c r="BX52" i="2327" l="1"/>
  <c r="BF60" i="2327" l="1"/>
  <c r="BE60" i="2327"/>
  <c r="CJ60" i="2327" l="1"/>
  <c r="CM60" i="2327"/>
  <c r="CD60" i="2327"/>
  <c r="CE60" i="2327"/>
  <c r="CG53" i="2327"/>
  <c r="CG60" i="2327" s="1"/>
  <c r="BJ45" i="2327"/>
  <c r="BX43" i="2327"/>
  <c r="AS49" i="2327"/>
  <c r="J22" i="2327"/>
  <c r="AA60" i="2327"/>
  <c r="R60" i="2327"/>
  <c r="AM49" i="2327"/>
  <c r="BJ51" i="2327"/>
  <c r="BX51" i="2327" s="1"/>
  <c r="BR39" i="2327"/>
  <c r="BR60" i="2327" s="1"/>
  <c r="BP39" i="2327"/>
  <c r="BX39" i="2327" s="1"/>
  <c r="BP26" i="2327"/>
  <c r="BN16" i="2327"/>
  <c r="BP16" i="2327"/>
  <c r="BZ20" i="2327"/>
  <c r="BX40" i="2327"/>
  <c r="BX16" i="2327" l="1"/>
  <c r="U60" i="2327"/>
  <c r="AB60" i="2327" l="1"/>
  <c r="AP41" i="2327"/>
  <c r="N46" i="2327"/>
  <c r="AC60" i="2327"/>
  <c r="AN46" i="2327"/>
  <c r="BY42" i="2327"/>
  <c r="AI53" i="2327"/>
  <c r="BX23" i="2327"/>
  <c r="V53" i="2327"/>
  <c r="L60" i="2327" l="1"/>
  <c r="C53" i="2327" l="1"/>
  <c r="O60" i="2327" l="1"/>
  <c r="CN59" i="2327"/>
  <c r="CN58" i="2327"/>
  <c r="CN57" i="2327"/>
  <c r="CN56" i="2327"/>
  <c r="CN55" i="2327"/>
  <c r="CN52" i="2327"/>
  <c r="CN51" i="2327"/>
  <c r="CN49" i="2327"/>
  <c r="CN48" i="2327"/>
  <c r="CN47" i="2327"/>
  <c r="CN46" i="2327"/>
  <c r="CN45" i="2327"/>
  <c r="CN44" i="2327"/>
  <c r="CN43" i="2327"/>
  <c r="CN41" i="2327"/>
  <c r="CN40" i="2327"/>
  <c r="CN39" i="2327"/>
  <c r="CN38" i="2327"/>
  <c r="CN37" i="2327"/>
  <c r="CN36" i="2327"/>
  <c r="CN35" i="2327"/>
  <c r="CN34" i="2327"/>
  <c r="CN33" i="2327"/>
  <c r="CN32" i="2327"/>
  <c r="CN31" i="2327"/>
  <c r="CN30" i="2327"/>
  <c r="CN29" i="2327"/>
  <c r="CN28" i="2327"/>
  <c r="CN27" i="2327"/>
  <c r="CN26" i="2327"/>
  <c r="CN25" i="2327"/>
  <c r="CN24" i="2327"/>
  <c r="CN23" i="2327"/>
  <c r="CN22" i="2327"/>
  <c r="CN21" i="2327"/>
  <c r="CN20" i="2327"/>
  <c r="CN19" i="2327"/>
  <c r="CN18" i="2327"/>
  <c r="CN17" i="2327"/>
  <c r="CN16" i="2327"/>
  <c r="CN15" i="2327"/>
  <c r="CN14" i="2327"/>
  <c r="BM26" i="2327" l="1"/>
  <c r="BX26" i="2327" s="1"/>
  <c r="BN50" i="2327"/>
  <c r="BX50" i="2327" s="1"/>
  <c r="BN18" i="2327" l="1"/>
  <c r="BX18" i="2327" s="1"/>
  <c r="BK45" i="2327"/>
  <c r="BX45" i="2327" s="1"/>
  <c r="BM35" i="2327"/>
  <c r="Z60" i="2327" l="1"/>
  <c r="Y60" i="2327" l="1"/>
  <c r="X60" i="2327"/>
  <c r="AP60" i="2327" l="1"/>
  <c r="K60" i="2327"/>
  <c r="J60" i="2327"/>
  <c r="W60" i="2327" l="1"/>
  <c r="AZ60" i="2327" l="1"/>
  <c r="I60" i="2327"/>
  <c r="BZ42" i="2327" l="1"/>
  <c r="CN42" i="2327" s="1"/>
  <c r="AV53" i="2327" l="1"/>
  <c r="CA50" i="2327"/>
  <c r="CN50" i="2327" s="1"/>
  <c r="BI60" i="2327"/>
  <c r="AS60" i="2327"/>
  <c r="AT60" i="2327"/>
  <c r="CN54" i="2327" l="1"/>
  <c r="AX60" i="2327" l="1"/>
  <c r="AY60" i="2327"/>
  <c r="BN31" i="2327" l="1"/>
  <c r="BX31" i="2327" s="1"/>
  <c r="BN48" i="2327"/>
  <c r="BX48" i="2327" s="1"/>
  <c r="AM60" i="2327" l="1"/>
  <c r="CN53" i="2327" l="1"/>
  <c r="D60" i="2327" l="1"/>
  <c r="BX35" i="2327" l="1"/>
  <c r="V60" i="2327" l="1"/>
  <c r="BV60" i="2327"/>
  <c r="AU60" i="2327"/>
  <c r="G60" i="2327"/>
  <c r="BG60" i="2327"/>
  <c r="AI60" i="2327"/>
  <c r="BY60" i="2327"/>
  <c r="CH60" i="2327"/>
  <c r="CA60" i="2327"/>
  <c r="CB60" i="2327"/>
  <c r="BZ60" i="2327"/>
  <c r="BW60" i="2327"/>
  <c r="BS60" i="2327"/>
  <c r="BQ60" i="2327"/>
  <c r="BP60" i="2327"/>
  <c r="BO60" i="2327"/>
  <c r="BL60" i="2327"/>
  <c r="BH60" i="2327"/>
  <c r="BD60" i="2327"/>
  <c r="AV60" i="2327"/>
  <c r="AR60" i="2327"/>
  <c r="AQ60" i="2327"/>
  <c r="AO60" i="2327"/>
  <c r="AL60" i="2327"/>
  <c r="AK60" i="2327"/>
  <c r="AJ60" i="2327"/>
  <c r="BC60" i="2327" s="1"/>
  <c r="T60" i="2327"/>
  <c r="S60" i="2327"/>
  <c r="Q60" i="2327"/>
  <c r="P60" i="2327"/>
  <c r="N60" i="2327"/>
  <c r="M60" i="2327"/>
  <c r="H60" i="2327"/>
  <c r="F60" i="2327"/>
  <c r="E60" i="2327"/>
  <c r="AH60" i="2327" l="1"/>
  <c r="CN60" i="2327"/>
  <c r="C60" i="2327"/>
  <c r="AN60" i="2327"/>
  <c r="BM60" i="2327" l="1"/>
  <c r="BX14" i="2327" l="1"/>
  <c r="BK15" i="2327" l="1"/>
  <c r="BK60" i="2327" l="1"/>
  <c r="BN29" i="2327" l="1"/>
  <c r="BX29" i="2327" s="1"/>
  <c r="BN60" i="2327" l="1"/>
  <c r="BJ15" i="2327"/>
  <c r="BX15" i="2327" s="1"/>
  <c r="BJ60" i="2327" l="1"/>
  <c r="BX60" i="2327" s="1"/>
  <c r="M45" i="1"/>
  <c r="M48" i="1"/>
  <c r="M40" i="1"/>
  <c r="K40" i="1"/>
  <c r="K45" i="1"/>
  <c r="K48" i="1"/>
  <c r="K50" i="1"/>
  <c r="P49" i="1"/>
  <c r="P47" i="1"/>
  <c r="P46" i="1"/>
  <c r="P45" i="1"/>
  <c r="P44" i="1"/>
  <c r="P43" i="1"/>
  <c r="P42" i="1"/>
  <c r="P41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O32" i="1"/>
  <c r="O25" i="1"/>
  <c r="O49" i="1"/>
  <c r="O47" i="1"/>
  <c r="O46" i="1"/>
  <c r="O45" i="1"/>
  <c r="O44" i="1"/>
  <c r="O43" i="1"/>
  <c r="O42" i="1"/>
  <c r="O41" i="1"/>
  <c r="O39" i="1"/>
  <c r="O38" i="1"/>
  <c r="O36" i="1"/>
  <c r="O34" i="1"/>
  <c r="O33" i="1"/>
  <c r="O31" i="1"/>
  <c r="O30" i="1"/>
  <c r="O29" i="1"/>
  <c r="O28" i="1"/>
  <c r="O27" i="1"/>
  <c r="O26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F48" i="1"/>
  <c r="F40" i="1"/>
  <c r="F45" i="1"/>
  <c r="F50" i="1" s="1"/>
  <c r="E45" i="1"/>
  <c r="E48" i="1"/>
  <c r="E50" i="1" s="1"/>
  <c r="G47" i="1"/>
  <c r="G46" i="1"/>
  <c r="G44" i="1"/>
  <c r="G43" i="1"/>
  <c r="G42" i="1"/>
  <c r="G41" i="1"/>
  <c r="I40" i="1"/>
  <c r="I45" i="1"/>
  <c r="I48" i="1"/>
  <c r="J48" i="1"/>
  <c r="H48" i="1"/>
  <c r="H50" i="1"/>
  <c r="C40" i="1"/>
  <c r="C45" i="1"/>
  <c r="C50" i="1" s="1"/>
  <c r="C48" i="1"/>
  <c r="B40" i="1"/>
  <c r="B45" i="1"/>
  <c r="B48" i="1"/>
  <c r="J49" i="1"/>
  <c r="D48" i="1"/>
  <c r="J47" i="1"/>
  <c r="D47" i="1"/>
  <c r="J46" i="1"/>
  <c r="D46" i="1"/>
  <c r="G45" i="1"/>
  <c r="D45" i="1"/>
  <c r="D44" i="1"/>
  <c r="D43" i="1"/>
  <c r="D42" i="1"/>
  <c r="D41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4" i="1"/>
  <c r="D13" i="1"/>
  <c r="D12" i="1"/>
  <c r="D11" i="1"/>
  <c r="D10" i="1"/>
  <c r="D9" i="1"/>
  <c r="G48" i="1"/>
  <c r="M50" i="1"/>
  <c r="O50" i="1" s="1"/>
  <c r="P40" i="1"/>
  <c r="O40" i="1"/>
  <c r="B50" i="1"/>
  <c r="P48" i="1"/>
  <c r="O48" i="1"/>
  <c r="P50" i="1"/>
  <c r="D40" i="1"/>
  <c r="I50" i="1" l="1"/>
  <c r="J50" i="1" s="1"/>
  <c r="D50" i="1"/>
  <c r="G50" i="1"/>
  <c r="I72" i="2327"/>
</calcChain>
</file>

<file path=xl/sharedStrings.xml><?xml version="1.0" encoding="utf-8"?>
<sst xmlns="http://schemas.openxmlformats.org/spreadsheetml/2006/main" count="311" uniqueCount="232">
  <si>
    <t>БЕРДИХІВ</t>
  </si>
  <si>
    <t>Б1РКИ</t>
  </si>
  <si>
    <t>БУНІВ</t>
  </si>
  <si>
    <t>ВЕЛИКЕ ПОЛЕ</t>
  </si>
  <si>
    <t>ВЕРБЛЯНИ</t>
  </si>
  <si>
    <t>ВІЖОМЛЯ</t>
  </si>
  <si>
    <t>ВОРОЦІВ</t>
  </si>
  <si>
    <t>ДОБРОСТАНИ</t>
  </si>
  <si>
    <t>ДОМАЖИР</t>
  </si>
  <si>
    <t>ДРОГОМИШЛЬ</t>
  </si>
  <si>
    <t>ЗАВАДІВ</t>
  </si>
  <si>
    <t>ЗАЛУЖЖЯ</t>
  </si>
  <si>
    <t>КАЛИНІВКА</t>
  </si>
  <si>
    <t>КАМ"ЯНОБРІД</t>
  </si>
  <si>
    <t>ЛЮБИНІ</t>
  </si>
  <si>
    <t>ЛОЗИНО</t>
  </si>
  <si>
    <t>МАЛЬЧИЦІ</t>
  </si>
  <si>
    <t>МУЖИЛОВИЧІ</t>
  </si>
  <si>
    <t>НАГАЧІВ</t>
  </si>
  <si>
    <t>НАКОНЕЧНЕ</t>
  </si>
  <si>
    <t>ПОРІЧЧЯ</t>
  </si>
  <si>
    <t>ПРИЛБИЧІ</t>
  </si>
  <si>
    <t>РОГІЗНО</t>
  </si>
  <si>
    <t>РЯСНО-РУСЬКА</t>
  </si>
  <si>
    <t>СВИДНИЦЯ</t>
  </si>
  <si>
    <t>СМОЛИН</t>
  </si>
  <si>
    <t>СЕРЕДКЕВИЧІ</t>
  </si>
  <si>
    <t>СТАРИЧІ</t>
  </si>
  <si>
    <t>ТЕРНОВИЦЯ</t>
  </si>
  <si>
    <t>ЧЕРНИЛЯВА</t>
  </si>
  <si>
    <t>ЯСНИСЬКА</t>
  </si>
  <si>
    <t>Всього по с-р</t>
  </si>
  <si>
    <t>ІВАНО-ФРАНКОВЕ</t>
  </si>
  <si>
    <t>КРАКОВЕЦЬ</t>
  </si>
  <si>
    <t>НЕМИРІВ</t>
  </si>
  <si>
    <t>ШКЛО</t>
  </si>
  <si>
    <t>ЯВОРІВ</t>
  </si>
  <si>
    <t>НОВОЯВОРІВСЬК</t>
  </si>
  <si>
    <t>Всього по м-р</t>
  </si>
  <si>
    <t>РАЙОННИЙ</t>
  </si>
  <si>
    <t>ВСЬОГО</t>
  </si>
  <si>
    <t>Доходи</t>
  </si>
  <si>
    <t>Факт</t>
  </si>
  <si>
    <t>% викон.</t>
  </si>
  <si>
    <t>у 2,4 р</t>
  </si>
  <si>
    <t>у 1,9 р</t>
  </si>
  <si>
    <t>План на рік</t>
  </si>
  <si>
    <t>Довідка про надходження коштів від продажу землі Яворівського району станом на 01.07. 2004 року</t>
  </si>
  <si>
    <t>Заступник керівника райфінуправління                               Н.Горох</t>
  </si>
  <si>
    <t>Бірківська</t>
  </si>
  <si>
    <t>Бунівська</t>
  </si>
  <si>
    <t>Великопільська</t>
  </si>
  <si>
    <t>Верблянська</t>
  </si>
  <si>
    <t>Віжомлянська</t>
  </si>
  <si>
    <t>Вороцівська</t>
  </si>
  <si>
    <t>Добростанівська</t>
  </si>
  <si>
    <t>Домажирська</t>
  </si>
  <si>
    <t>Завадівська</t>
  </si>
  <si>
    <t>Залузька</t>
  </si>
  <si>
    <t>Калинівська</t>
  </si>
  <si>
    <t>Лозинська</t>
  </si>
  <si>
    <t>Любинська</t>
  </si>
  <si>
    <t>Мальчицька</t>
  </si>
  <si>
    <t>Наконечнянська</t>
  </si>
  <si>
    <t>Порічанська</t>
  </si>
  <si>
    <t>Прилбичівська</t>
  </si>
  <si>
    <t>Свидницька</t>
  </si>
  <si>
    <t>Середкевичівська</t>
  </si>
  <si>
    <t>Смолинська</t>
  </si>
  <si>
    <t>Старичівська</t>
  </si>
  <si>
    <t>Терновицька</t>
  </si>
  <si>
    <t>Чернилявська</t>
  </si>
  <si>
    <t>Ясниська</t>
  </si>
  <si>
    <t>Івано-Франківська</t>
  </si>
  <si>
    <t>Немирівська</t>
  </si>
  <si>
    <t>Краковецька</t>
  </si>
  <si>
    <t>Шклівська</t>
  </si>
  <si>
    <t>Новояворівська</t>
  </si>
  <si>
    <t>Яворівська</t>
  </si>
  <si>
    <t>обласний бюджет</t>
  </si>
  <si>
    <t>Кам”янобрідська</t>
  </si>
  <si>
    <t>Мужиловицька</t>
  </si>
  <si>
    <t>Нагачівська</t>
  </si>
  <si>
    <t>Рясно-Руська</t>
  </si>
  <si>
    <t>Всього</t>
  </si>
  <si>
    <t>Рогізненська</t>
  </si>
  <si>
    <t>Дрогомишльська</t>
  </si>
  <si>
    <t xml:space="preserve">Бердихівська </t>
  </si>
  <si>
    <t>районний бюджет</t>
  </si>
  <si>
    <t xml:space="preserve"> бюджет м.Львів</t>
  </si>
  <si>
    <t xml:space="preserve">ТПКВКВ 9150 </t>
  </si>
  <si>
    <t xml:space="preserve">ТПКВКВ 9770 </t>
  </si>
  <si>
    <t>державний бюджет</t>
  </si>
  <si>
    <t xml:space="preserve">Інші дотації з районного бюджету  місцевим радам </t>
  </si>
  <si>
    <t>Трансферти іншим бюджетам</t>
  </si>
  <si>
    <t>Міжбюджетні трансферти  районного бюджету Яворівського району на 2020 рік</t>
  </si>
  <si>
    <t xml:space="preserve">Субвенції   за загальним  фондом  </t>
  </si>
  <si>
    <t xml:space="preserve">до рішення районної ради </t>
  </si>
  <si>
    <t>(код бюджету)</t>
  </si>
  <si>
    <t>Трансферти з інших бюджетів</t>
  </si>
  <si>
    <t>КДК 41051500</t>
  </si>
  <si>
    <t>Додаток №4</t>
  </si>
  <si>
    <t>Субвенції за загальним фондом</t>
  </si>
  <si>
    <t>Субвенція з місцевого бюджету (обласний) на здійснення видатків переданих у сфері  освіти за рахунок коштів освітньої субвенції</t>
  </si>
  <si>
    <t>Субвенція з місцевого бюджету (обласний) на здійснення видатків переданих у сфері охорони здоров"я за рахунок медичної субвенції</t>
  </si>
  <si>
    <t>КДК 41051000</t>
  </si>
  <si>
    <t>Про внесення змін до районного бюджету</t>
  </si>
  <si>
    <t>Яворівського району на 2020 рік</t>
  </si>
  <si>
    <t>КДК 41051200</t>
  </si>
  <si>
    <t>Субвенції за спеціальним  фондом</t>
  </si>
  <si>
    <t>Інші субвенції з місцевих бюджетів (Новояворівська міська рада) на капремонт приміщень спортзалу КО ФОК Старт</t>
  </si>
  <si>
    <t>КДК 41053900</t>
  </si>
  <si>
    <t>Усього за загальним фондом</t>
  </si>
  <si>
    <t>усього за спеціальним фондом</t>
  </si>
  <si>
    <t>Субвенція з місцевого бюджету (обласний) на надання державної підтримки особам з особливими потребами за рахунок  відповідної субвенції з ДБ</t>
  </si>
  <si>
    <t xml:space="preserve">Інші субвенції з місцевого бюджету ( з районного ) за пролікованих хворих </t>
  </si>
  <si>
    <t>Усього за спеціальним фондом</t>
  </si>
  <si>
    <t xml:space="preserve">Субвенції   за спеціальним  фондом  </t>
  </si>
  <si>
    <t>ТПКВКМБ 9720</t>
  </si>
  <si>
    <t>усього за загальним фондом</t>
  </si>
  <si>
    <t>Субвенція з місцевого бюджету (обласного) на виконання інвестиційних проєктів за Програмою соц.екном. та культ.розвитку Львівськ.обл.на 2020 рік</t>
  </si>
  <si>
    <t>Інші субвенції (з районного бюджету) на будівництво, реконструкцію, ремонт, утримання  установ та закладів освіти у населених пунктах</t>
  </si>
  <si>
    <t>Інші субвенції (з районного бюджету) на будівництво, реконструкцію, ремонт, утримання  установ та закладів культури у населених пунктах</t>
  </si>
  <si>
    <t xml:space="preserve">Субвенція з місцевого бюджету (обласного) на виконання інвестиційних проєктів за Програмою на соц.економ. та культ.розвиток Львівськ.обл. на 2020 рік </t>
  </si>
  <si>
    <t xml:space="preserve">Інші субвенції (з районного бюджету) на будівництво,  реконструкцію, ремонт, утримання, придбання предметів довгострокового користування  об"єктів ЖКГ, благоустрою, доріг комунальної власності </t>
  </si>
  <si>
    <t>Інші субвенції (з районного бюджету) на будівництво,  реконструкцію, ремонт, утримання  об"єктів, споруд та приміщень  у  галузі спорту</t>
  </si>
  <si>
    <t>Інші субвенції (з районного бюджету) на виготовлення НГО земель,  землевпорядної та містобудівної документації</t>
  </si>
  <si>
    <t>(крім субвенцій з державного бюджету)</t>
  </si>
  <si>
    <t>Інші субвенції з місцевих бюджетів (Новояворівська міська рада) на капремонт  Заміна вікон для ПК Кристал (співфінансування мікропроєкту)</t>
  </si>
  <si>
    <t>Інші субвенції (з районного бюджету) на газифікацію населених пунктів</t>
  </si>
  <si>
    <t xml:space="preserve">Інші субвенції (з районного бюджету) на будівництво,  реконструкцію, ремонт, утримання  інших об"єктів, споруд та приміщень  </t>
  </si>
  <si>
    <t>Інші субвенції (з районного бюджету) на співфінансування придбання шкільних автобусів (2 по 550 тис.грн.,1 по 640 тис.грн.)</t>
  </si>
  <si>
    <t xml:space="preserve">ТПКВКВ 9750 </t>
  </si>
  <si>
    <t xml:space="preserve">ТПКВКВ 9800 </t>
  </si>
  <si>
    <t xml:space="preserve">Субвенція з місцевого бюджету державному бюджєту на виконання програм соціально-економічного розвитку регіонів </t>
  </si>
  <si>
    <t xml:space="preserve">КДК 41053400 </t>
  </si>
  <si>
    <t>Код  бюджету</t>
  </si>
  <si>
    <t>Найменування  бюджетів (одержувач/надавач)</t>
  </si>
  <si>
    <t>,</t>
  </si>
  <si>
    <t>Інші субвенції з місцевих бюджетів (Наконечнянська сільська рада) на закупівлю дитмайданчика для Наконечнянської ЗОШ І-ІІ ст.</t>
  </si>
  <si>
    <t>Інші субвенції з місцевих бюджетів (Терновицька сільська рада) на співфінансування мікропроєктів (придбання обладнання для  1-4 кл.)</t>
  </si>
  <si>
    <t>Інші субвенції з місцевих бюджетів (Немирівська селищна рада) на будівництво спортмайданчика -200тис.грн., придбання комп.техніки для Салашівської ЗОШ І-ІІ ст.-43,5 тис.грн.</t>
  </si>
  <si>
    <t>Мостиська районна рада</t>
  </si>
  <si>
    <t>Субвенція з місцевого бюджету здійснення природоохоронних заходів(з обласного бюджету)</t>
  </si>
  <si>
    <t>КДК 41053600</t>
  </si>
  <si>
    <t xml:space="preserve">ТПКВКВ 9740 </t>
  </si>
  <si>
    <t xml:space="preserve">Субвенція з місцевого бюджету на фінансове забезпечення будівництва, реконструкції, ремонту та утримання доріг  </t>
  </si>
  <si>
    <t xml:space="preserve">ТПКВКВ 9540 </t>
  </si>
  <si>
    <t>КДК 41052600</t>
  </si>
  <si>
    <t xml:space="preserve">Субвенція з місцевого бюджету на фінансове забезпечення будівництва, реконструкції, ремонту та утримання доріг за рахунок відповідної субвенції з державного бюджету  </t>
  </si>
  <si>
    <t xml:space="preserve">Субвенція з місцевого бюджету на фінансове забезпечення будівництва, реконструкції, ремонту та утримання доріг </t>
  </si>
  <si>
    <t>КДК 41053500</t>
  </si>
  <si>
    <t xml:space="preserve">ТПКВКВ 9730 </t>
  </si>
  <si>
    <t>Інші субвенції з місцевого бюджету (з обласного бюджету) на  програми в галузі лісового господарства</t>
  </si>
  <si>
    <t>Інші субвенції з місцевих бюджетів (обласний бюджет) на облаштування спортивних майданчиків</t>
  </si>
  <si>
    <t xml:space="preserve">Інші субвенції з місцевого бюджету (з обласного бюджету) на  програму зовнішнього освітлення </t>
  </si>
  <si>
    <t>Інші субвенції (з обласного бюджету ) на програму зовнішнього освітлення</t>
  </si>
  <si>
    <t>Інші субвенції (з обласного бюджету) на облаштування спортивних майданчиків</t>
  </si>
  <si>
    <t>Субвенція з місцевого бюджету на здійснення підтримки окремих закладів та заходів у системі охорони здоров"я за рахунок відповідної субвенції з державного бюджету</t>
  </si>
  <si>
    <t>КДК 41055000</t>
  </si>
  <si>
    <t xml:space="preserve">Бюджет ОТГ м.Мостиська </t>
  </si>
  <si>
    <t>Бюджет ОТГ м.Судова Вишня</t>
  </si>
  <si>
    <t>Бюджет  ОТГ с.Шегині</t>
  </si>
  <si>
    <t>Бюджет ОТГ с.Волиця</t>
  </si>
  <si>
    <t>Інші субвенції з місцевого бюджету (з обласного бюджету) на  мікропроєкти</t>
  </si>
  <si>
    <t>Інші субвенції з місцевого бюджету (з районного бюджету) на співфінансування мікропроєктів</t>
  </si>
  <si>
    <t>Інші субвенції з місцевого бюджету (з обласного бюджету) на мікропроєкти</t>
  </si>
  <si>
    <t>Субвенція з місцевого бюджету(обласного) на забезпечення якісної, сучасної та доступної загальної середньої освіти "НУШ" за рахунок субвенції з державного бюджету</t>
  </si>
  <si>
    <t>КДК 41051400</t>
  </si>
  <si>
    <t>субвенція з місцевого бюджету (з районного бюджету) на співфінансування інвестиційних проєктів (Будівництво водопроводу по вул.Лісова, Підлісна с.Страдч)</t>
  </si>
  <si>
    <t>Інші субвенції з місцевих бюджетів (Смолин с/р) на придбання оргтехніки для бібліотеки с.Вороблячин -5,605 тис.грн.,  капремонт коридору та майстерні Вороблячинської ЗОШ І-ІІ с.-30,0 тис.грн.</t>
  </si>
  <si>
    <t>Інші субвенції з місцевих бюджетів (Новояворівська м/р) на капремонт покрівлі ДНЗ №5 м.Новояворівськ</t>
  </si>
  <si>
    <t>Інші субвенції з місцевих бюджетів (Рясне-Руська сільська рада) для придбання комп"ютера для АЗПСМ с.Р.Руська</t>
  </si>
  <si>
    <t>Інші субвенції з місцевих бюджетів (Новояворіська рада) на капремонт покрівлі ДНЗ №5 м-500,0 тис., капремонт покрівлі спортзалу Новояворівської ЗОШ І-ІІІ ст.№2-187,0 тис., капремонт туалету ПК Кристал - 50,0 тис.грн.</t>
  </si>
  <si>
    <t xml:space="preserve">Інші субвенції з місцевого бюджету ( з районного )на лікування хворих Яворівського району на COVID-19 для КНП Львівський обласний госпіталь інвалідів війн та репресованих </t>
  </si>
  <si>
    <t>Інші субвенції з місцевих бюджетів (Наконечнянська сільська рада) на виплату грошової винагороди обдарованих учнів</t>
  </si>
  <si>
    <t>Інші субвенції з місцевого бюджету (з обласного бюджету) на придбання житла для дітей, позбавлених батьківського піклування</t>
  </si>
  <si>
    <t>Субвенція з місцевого бюджету на виконання інвестиційних проєктів (за рахунок коштів державного бюджету)</t>
  </si>
  <si>
    <t xml:space="preserve">ТПКВКВ 9720 </t>
  </si>
  <si>
    <t xml:space="preserve">Інші субвенції з місцевих бюджетів для надання медичних послуг пацієнтам з ознаками коронавірусу  </t>
  </si>
  <si>
    <t>КДК 41051100</t>
  </si>
  <si>
    <t>Субвенція з місцевого бюджету за рахунок залишку коштів освітньої субвенції, що утворився на  початок бюджетного періоду на ремонт та придбання обладнання для їдалень (харчоблоків)</t>
  </si>
  <si>
    <t>Субвенція з місцевого бюджету на реалізацію проектів  з реконструкції , капремонту приймальних відділень в опорних закладах ОЗ у госпітальних округах за рахунок відповідної субвенції з державного бюджету</t>
  </si>
  <si>
    <t>КДК 41052000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</si>
  <si>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 позбавлених батьківського піклування, осіб з їх числа за рахунок відповідної субвенції з державного бюджету</t>
  </si>
  <si>
    <t>КДК 41050900</t>
  </si>
  <si>
    <t>КДК 41050400</t>
  </si>
  <si>
    <t>Субвенція з місцевого бюджету на виплату грошової компенсації за належні для утримання жилі приміщення для сімей осіб визначених абзацами 5-8 пункту 1 статті 10 Закону України "Про статус ветеранів війни, гарантії їх соціального захисту для осіб з інвалідністю</t>
  </si>
  <si>
    <t>Інші субвенції з місцевих бюджетів (Великопільська селищна рада) на придбання обігрівачів для  НД с.Велике Поле, Затока</t>
  </si>
  <si>
    <t>ТПКВКВ 9750</t>
  </si>
  <si>
    <t>Інша субвенція з обласного бюджету на підготовку педпрацівників до впрвадження інтерактивних технологій для інтегрованого навчання</t>
  </si>
  <si>
    <t>Інші субвенції з місцевих бюджетів (Краковецька селищна рада) на придбання музобладнання для НД с.Краковець, придбання телевізора Краковецькій ЗОШ І-ІІІ ст.-42тис.грн,  виготовлення ПКД капремонту системи опалення  корпусу №2 Краковецької ЗОШ І-ІІІ ст.-20 , капремонту сист.опалення корпусу 2 поч.школи Краковецького ЗЗСО І-ІІІ ст.-130тис.грн</t>
  </si>
  <si>
    <t>Інші субвенції з місцевого бюджету (з обласного бюджету) на  одноразову допомогу на придбання навчального приладдя дітям із багатодітних сімей</t>
  </si>
  <si>
    <t>Інші субвенції з місцевих бюджетів (Краковецька селищна рада) на придбання екрану до проектора  НД№1 с.Глиниці-3 тис.грн, пот.рем.фасаду НД Глиниці-50тис.грн, придбання миючих та дезинфікуючих засобів для Краковецького ЗЗСО І-ІІІ ст.-50 тис.грн</t>
  </si>
  <si>
    <t>Інші субвенції з місцевих бюджетів ((Рясне-Руська рада) для  пот.ремонту огорожі та частини даху Р.Руського НВК І-ІІІ ступенів-ДНЗ-100 тис.грн</t>
  </si>
  <si>
    <t>Інші субвенції з місцевих бюджетів (Старичівська сільська рада)для  придбання ламінату для Старицької ЗОШ І-ІІІ ст.</t>
  </si>
  <si>
    <t>Субвенція з місцевого бюджету на проведення виборів депутатів місцевих рад та сільських,селищних, міських голів за рахунок відповідної субвенції з державного бюджету</t>
  </si>
  <si>
    <t xml:space="preserve">ТПКВКВ 9620 </t>
  </si>
  <si>
    <t>Інші субвенції з місцевого бюджету (з обласного бюджету) на  Комплексну програму розвитку культури Львівщини на 2018-2020 роки</t>
  </si>
  <si>
    <t>Інші субвенції (з районного бюджету) на оформлення документації до архіву, придбання брикетів паливних</t>
  </si>
  <si>
    <t>Інші субвенції з місцевих бюджетів (Новояворівська міська рада) на капремонт Новояворівської ЗОШ І-ІІІ ст.№2 -87,5 тис.грн.; капремонт покрівлі спортзалу  Новояворівської ЗОШ  І-ІІІ ст.№2-20,0 тис.грн., придбання музінструментів-17,447 тис.грн. та мікрофонів -25,0 тис.грн. для школи мистецтв.,капремонт покрівлі ДНЗ №5-500тис.грн.</t>
  </si>
  <si>
    <t>Інші субвенції з місцевого бюджету (з обласного бюджету) на  Комплексну програму соцпідтримки учасників АТО(ООС), їхніх родин, бійців добровольців АТО, родин ГНС на 2018-2020 роки</t>
  </si>
  <si>
    <t>Інші субвенції з місцевого бюджету (з обласного бюджету) на  Комплексну програму соцпідтримки окремих категорій громадян Львівської області на 2018-2020 роки(компенсаційні виплати за пільгове перевезення на автомобільному транспорті.)</t>
  </si>
  <si>
    <t>КДК 41053000</t>
  </si>
  <si>
    <t>Інші субвенції з місцевого бюджету (з обласного бюджету) на  проведення виборів за рахунок відповідної субвенції з державного бюджету</t>
  </si>
  <si>
    <t>Інші субвенції з місцевих бюджетів (Старичівська сільська рада) капремонт та придбання обладнання та капремонту Старицької ЗОШ І ст.-29,166 тис.грн, співфінансування придбання житла для учасника АТО-50,0 тис.грн</t>
  </si>
  <si>
    <t>Інші субвенції (з районного бюджету) на проведення НГО за рахунок відшкодування втрат с/г та л/г виробництва</t>
  </si>
  <si>
    <t>Інші субвенції (з районного бюджету) на Яворівське районне відділення ДУ Львівський обласний лабораторний центр МОЗ України згідно з районною програмою</t>
  </si>
  <si>
    <t>Субвенція з місцевого бюджету (з районного) на співфінансування придбання телемедичного обладнання для 18 амбулаторій</t>
  </si>
  <si>
    <t>Інші субвенції (з районного бюджету) на протиепідемічні заходи під час організації та проведення виборів за рахунок  коштів резервного фонду</t>
  </si>
  <si>
    <t>Інші субвенції з місцевих бюджетів (Домажирська сільська рада) придбання обладнання для НД с.Жорниська-25тис.грн, крісел для НД жорниська-165тис.грн, одягу для сцени НД Жорниська -49,9 тис.грн, театральних крісел для НД Кожичі -150тис.грн.</t>
  </si>
  <si>
    <t xml:space="preserve">Інші субвенції з місцевих бюджетів (Яворівська міська рада) на  придбання предметів і матеріалів для  ЗОШ І-ІІІ ст.ім.Т.Шевченка - 54тис.грн.,ЗОШ І ст.-14,85 тис.грн., гімназії ім.О.Маковея-37,0 тис.грн.; для  НВК ДНЗ-ЗОШ І ст.-100,0 тис.грн., ДНЗ №2-4,9 тис.грн., ДНЗ №1-14,161 тис.грн.; послуги Яворівській ЗОШ І-ІІІ ст.№2-10,2 тис.грн. </t>
  </si>
  <si>
    <t>Інші субвенції з місцевих бюджетів (Яворівська міська рада) на  придбання предметів і матеріалів для  ЗОШ І-ІІІ ст.№2-39,3 тис.грн., ЗОШ І-ІІІ ст.ім.Т.Шевченка-46 тис.грн.,  ЗОШ І ст.-85 тис.грн., гімназії ім.О.Маковея-111,516 тис.грн., ДНЗ №2-44,499 тис.грн., ДНЗ №1-79,997 тис.грн.</t>
  </si>
  <si>
    <t>Субвенція з місцевого бюджету на забезпечення подачею кисню ліжкового фонду закладів охорони здоров"я,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держбюджету</t>
  </si>
  <si>
    <t>КДК 41055200</t>
  </si>
  <si>
    <t xml:space="preserve">Інші субвенції з місцевих бюджетів (Терновицька сільська рада) на  придбання сценічних костюмів для НД с.Терновиця </t>
  </si>
  <si>
    <t xml:space="preserve">Інші субвенції з місцевих бюджетів (Терновицька сільська рада) на  придбання звукопідсилювючої апаратури для НД с.Терновиця </t>
  </si>
  <si>
    <t>Інші субвенції з місцевих бюджетів (Новояворівська міська рада) на відзначення пам"яті ГНС, до Дня народження Т.Шевченка для ПК Кристал, проведення заходів-23 тис.грн, на  придбання обладнання та інвентаря для ДЮСШ "Янтар"-87,4 ;заходів до Дня Незалежності для ПК Кристал -5 тис.грн,придбання спортатрибутики для ДЮСШ Янтар-25тис.грн, музінструментів для школи мистецтв-3,572 тис.грн., придбання гардин для краєзнавчого музею-30,0тис.грн, придбання системних блоків для МНВК -95 тис.грн; заходи до дня Святого Миколая-10,0</t>
  </si>
  <si>
    <t>КДК 41050500</t>
  </si>
  <si>
    <t>Субвенція з місцевого бюджету на виплату грошової компенсації за належні для утримання жилі приміщення для сімей учасників бойових дій на території інших держав, визначених в абзаці першому пункту 1 статті 10 Закону України "Про статус ветеранів війни, гарантії їх соціального захисту для осіб з інвалідністю І-ІІ групиз числа учасників...та які потребують поліпшення житлових умов за рахунок відповідної субвенції з державного бюджету</t>
  </si>
  <si>
    <t>Субвенція з місцевого бюджету на проведення нормативно-грошової оцінки земель(з обласного бюджету)</t>
  </si>
  <si>
    <t>Субвенція з місцевого бюджету ( з районного) на співфінансування інвестиційних проектів для будівництва ,  капремонту амбулаторій (с.Бірки-200,0 тис.грн, )</t>
  </si>
  <si>
    <t>Інші субвенції з місцевого бюджету на газифікацію села</t>
  </si>
  <si>
    <t>Інші субвенції з місцевого бюджету (на капремонт народного дому</t>
  </si>
  <si>
    <t>Інші субвенції ) на облаштування дитячих майданчиків</t>
  </si>
  <si>
    <t>Субвенція з обласного бюджету на фінансове забезпечення будівництва реконструкції ремонту і утримання доріг комунальної власності у населених пнктах за рахунок відповідної субвенції з державгого бюджету</t>
  </si>
  <si>
    <t>ТПКВКВ 9540</t>
  </si>
  <si>
    <t>Голова районної ради</t>
  </si>
  <si>
    <t>М.Романюк</t>
  </si>
  <si>
    <t>від 14.12.2020 №19</t>
  </si>
  <si>
    <t>від 14.12.2020№19</t>
  </si>
  <si>
    <t>Інші субвенції (з обласного бюджету) на проведення НГО земель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</si>
</sst>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3.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" fontId="2" fillId="0" borderId="1" xfId="0" applyNumberFormat="1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0" fillId="0" borderId="0" xfId="0" applyBorder="1"/>
    <xf numFmtId="0" fontId="2" fillId="0" borderId="0" xfId="0" applyFont="1" applyBorder="1"/>
    <xf numFmtId="164" fontId="0" fillId="0" borderId="3" xfId="0" applyNumberFormat="1" applyBorder="1"/>
    <xf numFmtId="0" fontId="0" fillId="0" borderId="4" xfId="0" applyBorder="1"/>
    <xf numFmtId="0" fontId="2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/>
    <xf numFmtId="0" fontId="10" fillId="0" borderId="0" xfId="0" applyFont="1"/>
    <xf numFmtId="1" fontId="8" fillId="0" borderId="0" xfId="0" applyNumberFormat="1" applyFont="1" applyFill="1" applyBorder="1"/>
    <xf numFmtId="1" fontId="11" fillId="0" borderId="0" xfId="0" applyNumberFormat="1" applyFont="1" applyBorder="1"/>
    <xf numFmtId="0" fontId="0" fillId="0" borderId="0" xfId="0" applyFont="1"/>
    <xf numFmtId="0" fontId="12" fillId="0" borderId="1" xfId="0" applyFont="1" applyBorder="1" applyAlignment="1">
      <alignment vertical="center" wrapText="1"/>
    </xf>
    <xf numFmtId="0" fontId="12" fillId="0" borderId="5" xfId="0" applyFont="1" applyBorder="1"/>
    <xf numFmtId="0" fontId="12" fillId="0" borderId="1" xfId="0" applyFont="1" applyBorder="1"/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7" fillId="0" borderId="0" xfId="0" applyFont="1" applyBorder="1" applyAlignment="1"/>
    <xf numFmtId="0" fontId="14" fillId="0" borderId="0" xfId="0" applyFont="1" applyBorder="1" applyAlignment="1"/>
    <xf numFmtId="2" fontId="11" fillId="0" borderId="0" xfId="0" applyNumberFormat="1" applyFont="1" applyBorder="1" applyAlignment="1">
      <alignment horizontal="left"/>
    </xf>
    <xf numFmtId="0" fontId="0" fillId="0" borderId="6" xfId="0" applyFont="1" applyBorder="1" applyAlignment="1"/>
    <xf numFmtId="1" fontId="8" fillId="0" borderId="0" xfId="0" applyNumberFormat="1" applyFont="1" applyBorder="1"/>
    <xf numFmtId="2" fontId="8" fillId="0" borderId="0" xfId="0" applyNumberFormat="1" applyFont="1" applyBorder="1"/>
    <xf numFmtId="0" fontId="15" fillId="0" borderId="0" xfId="0" applyFont="1" applyBorder="1" applyAlignment="1"/>
    <xf numFmtId="0" fontId="0" fillId="4" borderId="0" xfId="0" applyFill="1"/>
    <xf numFmtId="0" fontId="10" fillId="4" borderId="0" xfId="0" applyFont="1" applyFill="1"/>
    <xf numFmtId="0" fontId="6" fillId="0" borderId="0" xfId="0" applyFont="1" applyBorder="1" applyAlignment="1">
      <alignment horizontal="center" vertical="top" wrapText="1"/>
    </xf>
    <xf numFmtId="0" fontId="16" fillId="0" borderId="0" xfId="0" applyFont="1" applyAlignment="1">
      <alignment wrapText="1"/>
    </xf>
    <xf numFmtId="0" fontId="14" fillId="0" borderId="0" xfId="0" applyFont="1" applyAlignment="1"/>
    <xf numFmtId="0" fontId="7" fillId="0" borderId="5" xfId="0" applyFont="1" applyBorder="1" applyAlignment="1">
      <alignment wrapText="1"/>
    </xf>
    <xf numFmtId="0" fontId="17" fillId="0" borderId="0" xfId="0" applyFont="1" applyAlignment="1">
      <alignment horizontal="left" wrapText="1"/>
    </xf>
    <xf numFmtId="0" fontId="12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left"/>
    </xf>
    <xf numFmtId="0" fontId="0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8" fillId="0" borderId="0" xfId="0" applyFont="1"/>
    <xf numFmtId="0" fontId="19" fillId="0" borderId="0" xfId="0" applyFont="1"/>
    <xf numFmtId="0" fontId="18" fillId="4" borderId="0" xfId="0" applyFont="1" applyFill="1"/>
    <xf numFmtId="0" fontId="0" fillId="6" borderId="1" xfId="0" applyFill="1" applyBorder="1"/>
    <xf numFmtId="0" fontId="8" fillId="6" borderId="1" xfId="0" applyFont="1" applyFill="1" applyBorder="1" applyAlignment="1">
      <alignment horizontal="center"/>
    </xf>
    <xf numFmtId="1" fontId="13" fillId="6" borderId="5" xfId="0" applyNumberFormat="1" applyFont="1" applyFill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textRotation="90" wrapText="1"/>
    </xf>
    <xf numFmtId="0" fontId="8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 wrapText="1"/>
    </xf>
    <xf numFmtId="0" fontId="8" fillId="8" borderId="7" xfId="0" applyFont="1" applyFill="1" applyBorder="1" applyAlignment="1">
      <alignment vertical="center" textRotation="90" wrapText="1"/>
    </xf>
    <xf numFmtId="0" fontId="8" fillId="8" borderId="1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wrapText="1"/>
    </xf>
    <xf numFmtId="0" fontId="13" fillId="8" borderId="5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wrapText="1"/>
    </xf>
    <xf numFmtId="1" fontId="13" fillId="6" borderId="1" xfId="0" applyNumberFormat="1" applyFont="1" applyFill="1" applyBorder="1"/>
    <xf numFmtId="0" fontId="13" fillId="9" borderId="5" xfId="0" applyFont="1" applyFill="1" applyBorder="1"/>
    <xf numFmtId="1" fontId="14" fillId="0" borderId="0" xfId="0" applyNumberFormat="1" applyFont="1"/>
    <xf numFmtId="1" fontId="15" fillId="0" borderId="0" xfId="0" applyNumberFormat="1" applyFont="1" applyBorder="1" applyAlignment="1"/>
    <xf numFmtId="0" fontId="6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14" fillId="0" borderId="0" xfId="0" applyNumberFormat="1" applyFont="1" applyBorder="1" applyAlignment="1"/>
    <xf numFmtId="1" fontId="7" fillId="0" borderId="0" xfId="0" applyNumberFormat="1" applyFont="1" applyBorder="1" applyAlignment="1"/>
    <xf numFmtId="1" fontId="12" fillId="0" borderId="5" xfId="0" applyNumberFormat="1" applyFont="1" applyBorder="1" applyAlignment="1">
      <alignment horizontal="center"/>
    </xf>
    <xf numFmtId="1" fontId="12" fillId="0" borderId="5" xfId="0" applyNumberFormat="1" applyFont="1" applyBorder="1" applyAlignment="1">
      <alignment horizontal="right"/>
    </xf>
    <xf numFmtId="0" fontId="13" fillId="4" borderId="5" xfId="0" applyFont="1" applyFill="1" applyBorder="1"/>
    <xf numFmtId="0" fontId="13" fillId="4" borderId="5" xfId="0" applyFont="1" applyFill="1" applyBorder="1" applyAlignment="1">
      <alignment vertical="center" wrapText="1"/>
    </xf>
    <xf numFmtId="0" fontId="0" fillId="4" borderId="0" xfId="0" applyFont="1" applyFill="1" applyBorder="1" applyAlignment="1"/>
    <xf numFmtId="0" fontId="0" fillId="4" borderId="0" xfId="0" applyFont="1" applyFill="1" applyAlignment="1"/>
    <xf numFmtId="164" fontId="14" fillId="0" borderId="0" xfId="0" applyNumberFormat="1" applyFont="1" applyAlignment="1"/>
    <xf numFmtId="164" fontId="20" fillId="0" borderId="0" xfId="0" applyNumberFormat="1" applyFont="1" applyAlignment="1"/>
    <xf numFmtId="0" fontId="7" fillId="0" borderId="11" xfId="0" applyFont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5" xfId="0" applyFont="1" applyFill="1" applyBorder="1" applyAlignment="1">
      <alignment vertical="center" wrapText="1"/>
    </xf>
    <xf numFmtId="1" fontId="0" fillId="0" borderId="0" xfId="0" applyNumberFormat="1" applyFont="1" applyAlignment="1"/>
    <xf numFmtId="0" fontId="8" fillId="3" borderId="1" xfId="0" applyFont="1" applyFill="1" applyBorder="1" applyAlignment="1"/>
    <xf numFmtId="1" fontId="14" fillId="0" borderId="0" xfId="0" applyNumberFormat="1" applyFont="1" applyAlignment="1"/>
    <xf numFmtId="0" fontId="0" fillId="10" borderId="0" xfId="0" applyFill="1"/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left"/>
    </xf>
    <xf numFmtId="2" fontId="12" fillId="4" borderId="5" xfId="0" applyNumberFormat="1" applyFont="1" applyFill="1" applyBorder="1"/>
    <xf numFmtId="0" fontId="7" fillId="4" borderId="5" xfId="0" applyFont="1" applyFill="1" applyBorder="1"/>
    <xf numFmtId="0" fontId="14" fillId="4" borderId="0" xfId="0" applyFont="1" applyFill="1" applyAlignment="1"/>
    <xf numFmtId="0" fontId="14" fillId="4" borderId="0" xfId="0" applyFont="1" applyFill="1" applyBorder="1" applyAlignment="1"/>
    <xf numFmtId="0" fontId="21" fillId="0" borderId="0" xfId="0" applyFont="1" applyAlignment="1">
      <alignment wrapText="1"/>
    </xf>
    <xf numFmtId="2" fontId="0" fillId="4" borderId="0" xfId="0" applyNumberFormat="1" applyFill="1"/>
    <xf numFmtId="0" fontId="7" fillId="4" borderId="2" xfId="0" applyFont="1" applyFill="1" applyBorder="1" applyAlignment="1">
      <alignment vertical="center" wrapText="1"/>
    </xf>
    <xf numFmtId="2" fontId="13" fillId="6" borderId="5" xfId="0" applyNumberFormat="1" applyFont="1" applyFill="1" applyBorder="1"/>
    <xf numFmtId="1" fontId="12" fillId="0" borderId="5" xfId="0" applyNumberFormat="1" applyFont="1" applyBorder="1" applyAlignment="1">
      <alignment horizontal="right" vertical="center"/>
    </xf>
    <xf numFmtId="164" fontId="13" fillId="6" borderId="5" xfId="0" applyNumberFormat="1" applyFont="1" applyFill="1" applyBorder="1"/>
    <xf numFmtId="0" fontId="12" fillId="0" borderId="5" xfId="0" applyFont="1" applyBorder="1" applyAlignment="1">
      <alignment horizontal="left"/>
    </xf>
    <xf numFmtId="164" fontId="12" fillId="0" borderId="5" xfId="0" applyNumberFormat="1" applyFont="1" applyBorder="1"/>
    <xf numFmtId="0" fontId="6" fillId="0" borderId="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15" fillId="0" borderId="0" xfId="0" applyNumberFormat="1" applyFont="1" applyBorder="1" applyAlignment="1"/>
    <xf numFmtId="164" fontId="7" fillId="0" borderId="0" xfId="0" applyNumberFormat="1" applyFont="1" applyBorder="1" applyAlignment="1"/>
    <xf numFmtId="0" fontId="6" fillId="0" borderId="0" xfId="0" applyFont="1" applyBorder="1" applyAlignment="1">
      <alignment horizontal="center" vertical="top" wrapText="1"/>
    </xf>
    <xf numFmtId="2" fontId="0" fillId="0" borderId="0" xfId="0" applyNumberFormat="1" applyFont="1"/>
    <xf numFmtId="1" fontId="4" fillId="0" borderId="0" xfId="0" applyNumberFormat="1" applyFont="1"/>
    <xf numFmtId="164" fontId="13" fillId="9" borderId="5" xfId="0" applyNumberFormat="1" applyFont="1" applyFill="1" applyBorder="1"/>
    <xf numFmtId="0" fontId="12" fillId="0" borderId="1" xfId="0" applyFont="1" applyBorder="1" applyAlignment="1">
      <alignment horizontal="left"/>
    </xf>
    <xf numFmtId="0" fontId="10" fillId="0" borderId="0" xfId="0" applyFont="1" applyBorder="1"/>
    <xf numFmtId="0" fontId="10" fillId="4" borderId="0" xfId="0" applyFont="1" applyFill="1" applyBorder="1"/>
    <xf numFmtId="0" fontId="18" fillId="0" borderId="0" xfId="0" applyFont="1" applyBorder="1"/>
    <xf numFmtId="0" fontId="0" fillId="4" borderId="0" xfId="0" applyFill="1" applyBorder="1"/>
    <xf numFmtId="0" fontId="18" fillId="4" borderId="0" xfId="0" applyFont="1" applyFill="1" applyBorder="1"/>
    <xf numFmtId="0" fontId="19" fillId="0" borderId="0" xfId="0" applyFont="1" applyBorder="1"/>
    <xf numFmtId="0" fontId="17" fillId="0" borderId="0" xfId="0" applyFont="1" applyBorder="1" applyAlignment="1">
      <alignment horizontal="left" wrapText="1"/>
    </xf>
    <xf numFmtId="0" fontId="17" fillId="4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6" fillId="4" borderId="0" xfId="0" applyFont="1" applyFill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22" fillId="0" borderId="5" xfId="0" applyFont="1" applyBorder="1"/>
    <xf numFmtId="0" fontId="15" fillId="0" borderId="7" xfId="0" applyFont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2" fontId="23" fillId="6" borderId="5" xfId="0" applyNumberFormat="1" applyFont="1" applyFill="1" applyBorder="1"/>
    <xf numFmtId="0" fontId="22" fillId="0" borderId="5" xfId="0" applyFont="1" applyBorder="1" applyAlignment="1">
      <alignment vertical="center" wrapText="1"/>
    </xf>
    <xf numFmtId="1" fontId="23" fillId="6" borderId="5" xfId="0" applyNumberFormat="1" applyFont="1" applyFill="1" applyBorder="1"/>
    <xf numFmtId="0" fontId="15" fillId="4" borderId="2" xfId="0" applyFont="1" applyFill="1" applyBorder="1" applyAlignment="1">
      <alignment horizontal="center" vertical="center" wrapText="1"/>
    </xf>
    <xf numFmtId="0" fontId="22" fillId="4" borderId="5" xfId="0" applyFont="1" applyFill="1" applyBorder="1"/>
    <xf numFmtId="0" fontId="15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13" fillId="8" borderId="5" xfId="0" applyNumberFormat="1" applyFont="1" applyFill="1" applyBorder="1" applyAlignment="1">
      <alignment vertical="center" wrapText="1"/>
    </xf>
    <xf numFmtId="1" fontId="22" fillId="0" borderId="5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1" fontId="0" fillId="4" borderId="0" xfId="0" applyNumberFormat="1" applyFill="1"/>
    <xf numFmtId="1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13" fillId="6" borderId="1" xfId="0" applyNumberFormat="1" applyFont="1" applyFill="1" applyBorder="1"/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center" textRotation="90" wrapText="1"/>
    </xf>
    <xf numFmtId="0" fontId="8" fillId="6" borderId="3" xfId="0" applyFont="1" applyFill="1" applyBorder="1" applyAlignment="1">
      <alignment horizontal="center" vertical="center" textRotation="90" wrapText="1"/>
    </xf>
    <xf numFmtId="0" fontId="8" fillId="9" borderId="7" xfId="0" applyFont="1" applyFill="1" applyBorder="1" applyAlignment="1">
      <alignment horizontal="center" vertical="center" textRotation="90" wrapText="1"/>
    </xf>
    <xf numFmtId="0" fontId="8" fillId="9" borderId="3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A55" sqref="A55"/>
    </sheetView>
  </sheetViews>
  <sheetFormatPr defaultRowHeight="12.75" x14ac:dyDescent="0.2"/>
  <cols>
    <col min="1" max="1" width="18.5703125" customWidth="1"/>
    <col min="2" max="10" width="0" hidden="1" customWidth="1"/>
    <col min="11" max="11" width="18.28515625" customWidth="1"/>
    <col min="12" max="12" width="0.140625" hidden="1" customWidth="1"/>
    <col min="13" max="13" width="19.140625" customWidth="1"/>
    <col min="14" max="14" width="9.140625" hidden="1" customWidth="1"/>
  </cols>
  <sheetData>
    <row r="1" spans="1:16" ht="39.75" customHeight="1" x14ac:dyDescent="0.25">
      <c r="A1" s="155" t="s">
        <v>47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5" spans="1:16" ht="18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2"/>
      <c r="L5" s="12"/>
      <c r="M5" s="12"/>
      <c r="N5" s="12"/>
    </row>
    <row r="6" spans="1:16" ht="18" x14ac:dyDescent="0.25">
      <c r="A6" s="162" t="s">
        <v>41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4"/>
    </row>
    <row r="7" spans="1:16" x14ac:dyDescent="0.2">
      <c r="A7" s="156"/>
      <c r="B7" s="157"/>
      <c r="C7" s="157"/>
      <c r="D7" s="157"/>
      <c r="E7" s="157"/>
      <c r="F7" s="157"/>
      <c r="G7" s="157"/>
      <c r="H7" s="3"/>
      <c r="I7" s="3"/>
      <c r="J7" s="3"/>
      <c r="K7" s="158" t="s">
        <v>46</v>
      </c>
      <c r="L7" s="16"/>
      <c r="M7" s="158" t="s">
        <v>42</v>
      </c>
      <c r="N7" s="13"/>
      <c r="O7" s="158" t="s">
        <v>43</v>
      </c>
      <c r="P7" s="165"/>
    </row>
    <row r="8" spans="1:16" x14ac:dyDescent="0.2">
      <c r="A8" s="157"/>
      <c r="B8" s="161"/>
      <c r="C8" s="161"/>
      <c r="D8" s="161"/>
      <c r="E8" s="161"/>
      <c r="F8" s="161"/>
      <c r="G8" s="161"/>
      <c r="H8" s="1"/>
      <c r="I8" s="1"/>
      <c r="J8" s="1"/>
      <c r="K8" s="159"/>
      <c r="L8" s="7"/>
      <c r="M8" s="159"/>
      <c r="N8" s="13"/>
      <c r="O8" s="159"/>
      <c r="P8" s="157"/>
    </row>
    <row r="9" spans="1:16" hidden="1" x14ac:dyDescent="0.2">
      <c r="A9" s="3" t="s">
        <v>0</v>
      </c>
      <c r="B9" s="3">
        <v>0.9</v>
      </c>
      <c r="C9" s="3">
        <v>1.3</v>
      </c>
      <c r="D9" s="14">
        <f>+C9/B9*100</f>
        <v>144.44444444444443</v>
      </c>
      <c r="E9" s="3"/>
      <c r="F9" s="3"/>
      <c r="G9" s="3"/>
      <c r="H9" s="3"/>
      <c r="I9" s="3"/>
      <c r="J9" s="3"/>
      <c r="K9" s="3">
        <v>10900</v>
      </c>
      <c r="L9" s="3"/>
      <c r="M9" s="3">
        <v>11421</v>
      </c>
      <c r="N9" s="15"/>
      <c r="O9" s="5">
        <f>+M9/K9*100</f>
        <v>104.77981651376147</v>
      </c>
      <c r="P9" s="1">
        <f>+M9-K9</f>
        <v>521</v>
      </c>
    </row>
    <row r="10" spans="1:16" hidden="1" x14ac:dyDescent="0.2">
      <c r="A10" s="1" t="s">
        <v>1</v>
      </c>
      <c r="B10" s="1">
        <v>4</v>
      </c>
      <c r="C10" s="2">
        <v>2.7</v>
      </c>
      <c r="D10" s="4">
        <f t="shared" ref="D10:D50" si="0">+C10/B10*100</f>
        <v>67.5</v>
      </c>
      <c r="E10" s="1"/>
      <c r="F10" s="1"/>
      <c r="G10" s="1"/>
      <c r="H10" s="1"/>
      <c r="I10" s="1"/>
      <c r="J10" s="1"/>
      <c r="K10" s="1">
        <v>23300</v>
      </c>
      <c r="L10" s="1"/>
      <c r="M10" s="1">
        <v>35841</v>
      </c>
      <c r="N10" s="2"/>
      <c r="O10" s="5">
        <f t="shared" ref="O10:O50" si="1">+M10/K10*100</f>
        <v>153.82403433476395</v>
      </c>
      <c r="P10" s="1">
        <f t="shared" ref="P10:P50" si="2">+M10-K10</f>
        <v>12541</v>
      </c>
    </row>
    <row r="11" spans="1:16" hidden="1" x14ac:dyDescent="0.2">
      <c r="A11" s="1" t="s">
        <v>2</v>
      </c>
      <c r="B11" s="1">
        <v>0.6</v>
      </c>
      <c r="C11" s="2">
        <v>0.6</v>
      </c>
      <c r="D11" s="4">
        <f t="shared" si="0"/>
        <v>100</v>
      </c>
      <c r="E11" s="1"/>
      <c r="F11" s="1"/>
      <c r="G11" s="1"/>
      <c r="H11" s="1"/>
      <c r="I11" s="1"/>
      <c r="J11" s="1"/>
      <c r="K11" s="1">
        <v>7600</v>
      </c>
      <c r="L11" s="1"/>
      <c r="M11" s="1">
        <v>1559</v>
      </c>
      <c r="N11" s="2"/>
      <c r="O11" s="5">
        <f t="shared" si="1"/>
        <v>20.513157894736842</v>
      </c>
      <c r="P11" s="1">
        <f t="shared" si="2"/>
        <v>-6041</v>
      </c>
    </row>
    <row r="12" spans="1:16" hidden="1" x14ac:dyDescent="0.2">
      <c r="A12" s="1" t="s">
        <v>3</v>
      </c>
      <c r="B12" s="1">
        <v>0.3</v>
      </c>
      <c r="C12" s="2">
        <v>0.2</v>
      </c>
      <c r="D12" s="4">
        <f t="shared" si="0"/>
        <v>66.666666666666671</v>
      </c>
      <c r="E12" s="1"/>
      <c r="F12" s="1"/>
      <c r="G12" s="1"/>
      <c r="H12" s="1"/>
      <c r="I12" s="1"/>
      <c r="J12" s="1"/>
      <c r="K12" s="1">
        <v>5640</v>
      </c>
      <c r="L12" s="1"/>
      <c r="M12" s="1">
        <v>4148</v>
      </c>
      <c r="N12" s="2"/>
      <c r="O12" s="5">
        <f t="shared" si="1"/>
        <v>73.546099290780148</v>
      </c>
      <c r="P12" s="1">
        <f t="shared" si="2"/>
        <v>-1492</v>
      </c>
    </row>
    <row r="13" spans="1:16" hidden="1" x14ac:dyDescent="0.2">
      <c r="A13" s="1" t="s">
        <v>4</v>
      </c>
      <c r="B13" s="1">
        <v>2.6</v>
      </c>
      <c r="C13" s="2">
        <v>1.9</v>
      </c>
      <c r="D13" s="4">
        <f t="shared" si="0"/>
        <v>73.076923076923066</v>
      </c>
      <c r="E13" s="1"/>
      <c r="F13" s="1"/>
      <c r="G13" s="1"/>
      <c r="H13" s="1"/>
      <c r="I13" s="1"/>
      <c r="J13" s="1"/>
      <c r="K13" s="1">
        <v>34000</v>
      </c>
      <c r="L13" s="1"/>
      <c r="M13" s="1">
        <v>13104</v>
      </c>
      <c r="N13" s="2"/>
      <c r="O13" s="5">
        <f t="shared" si="1"/>
        <v>38.541176470588233</v>
      </c>
      <c r="P13" s="1">
        <f t="shared" si="2"/>
        <v>-20896</v>
      </c>
    </row>
    <row r="14" spans="1:16" hidden="1" x14ac:dyDescent="0.2">
      <c r="A14" s="1" t="s">
        <v>5</v>
      </c>
      <c r="B14" s="1">
        <v>0.8</v>
      </c>
      <c r="C14" s="2">
        <v>0.6</v>
      </c>
      <c r="D14" s="4">
        <f t="shared" si="0"/>
        <v>74.999999999999986</v>
      </c>
      <c r="E14" s="1"/>
      <c r="F14" s="1"/>
      <c r="G14" s="1"/>
      <c r="H14" s="1"/>
      <c r="I14" s="1"/>
      <c r="J14" s="1"/>
      <c r="K14" s="1">
        <v>8420</v>
      </c>
      <c r="L14" s="1"/>
      <c r="M14" s="1">
        <v>11571</v>
      </c>
      <c r="N14" s="2"/>
      <c r="O14" s="5">
        <f t="shared" si="1"/>
        <v>137.42280285035628</v>
      </c>
      <c r="P14" s="1">
        <f t="shared" si="2"/>
        <v>3151</v>
      </c>
    </row>
    <row r="15" spans="1:16" hidden="1" x14ac:dyDescent="0.2">
      <c r="A15" s="1" t="s">
        <v>6</v>
      </c>
      <c r="B15" s="1">
        <v>2</v>
      </c>
      <c r="C15" s="2">
        <v>2.7</v>
      </c>
      <c r="D15" s="4">
        <f t="shared" si="0"/>
        <v>135</v>
      </c>
      <c r="E15" s="1"/>
      <c r="F15" s="1"/>
      <c r="G15" s="1"/>
      <c r="H15" s="1"/>
      <c r="I15" s="1"/>
      <c r="J15" s="1"/>
      <c r="K15" s="1">
        <v>17400</v>
      </c>
      <c r="L15" s="1"/>
      <c r="M15" s="1">
        <v>11790</v>
      </c>
      <c r="N15" s="2"/>
      <c r="O15" s="5">
        <f t="shared" si="1"/>
        <v>67.758620689655174</v>
      </c>
      <c r="P15" s="1">
        <f t="shared" si="2"/>
        <v>-5610</v>
      </c>
    </row>
    <row r="16" spans="1:16" hidden="1" x14ac:dyDescent="0.2">
      <c r="A16" s="1" t="s">
        <v>7</v>
      </c>
      <c r="B16" s="1">
        <v>0.9</v>
      </c>
      <c r="C16" s="2">
        <v>0.5</v>
      </c>
      <c r="D16" s="4">
        <f t="shared" si="0"/>
        <v>55.555555555555557</v>
      </c>
      <c r="E16" s="1"/>
      <c r="F16" s="1"/>
      <c r="G16" s="1"/>
      <c r="H16" s="1"/>
      <c r="I16" s="1"/>
      <c r="J16" s="1"/>
      <c r="K16" s="1">
        <v>4300</v>
      </c>
      <c r="L16" s="1"/>
      <c r="M16" s="1">
        <v>4918</v>
      </c>
      <c r="N16" s="2"/>
      <c r="O16" s="5">
        <f t="shared" si="1"/>
        <v>114.37209302325581</v>
      </c>
      <c r="P16" s="1">
        <f t="shared" si="2"/>
        <v>618</v>
      </c>
    </row>
    <row r="17" spans="1:16" x14ac:dyDescent="0.2">
      <c r="A17" s="1" t="s">
        <v>8</v>
      </c>
      <c r="B17" s="1">
        <v>1.2</v>
      </c>
      <c r="C17" s="2">
        <v>2.2999999999999998</v>
      </c>
      <c r="D17" s="4">
        <f t="shared" si="0"/>
        <v>191.66666666666666</v>
      </c>
      <c r="E17" s="1"/>
      <c r="F17" s="1"/>
      <c r="G17" s="1"/>
      <c r="H17" s="1"/>
      <c r="I17" s="1"/>
      <c r="J17" s="1"/>
      <c r="K17" s="1">
        <v>36000</v>
      </c>
      <c r="L17" s="1"/>
      <c r="M17" s="1"/>
      <c r="N17" s="2"/>
      <c r="O17" s="5">
        <f t="shared" si="1"/>
        <v>0</v>
      </c>
      <c r="P17" s="1">
        <f t="shared" si="2"/>
        <v>-36000</v>
      </c>
    </row>
    <row r="18" spans="1:16" hidden="1" x14ac:dyDescent="0.2">
      <c r="A18" s="1" t="s">
        <v>9</v>
      </c>
      <c r="B18" s="1">
        <v>0.2</v>
      </c>
      <c r="C18" s="2">
        <v>0.6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2"/>
      <c r="O18" s="5" t="e">
        <f t="shared" si="1"/>
        <v>#DIV/0!</v>
      </c>
      <c r="P18" s="1">
        <f t="shared" si="2"/>
        <v>0</v>
      </c>
    </row>
    <row r="19" spans="1:16" hidden="1" x14ac:dyDescent="0.2">
      <c r="A19" s="1" t="s">
        <v>10</v>
      </c>
      <c r="B19" s="1">
        <v>1.7</v>
      </c>
      <c r="C19" s="2">
        <v>1.2</v>
      </c>
      <c r="D19" s="4">
        <f t="shared" si="0"/>
        <v>70.588235294117652</v>
      </c>
      <c r="E19" s="1"/>
      <c r="F19" s="1"/>
      <c r="G19" s="1"/>
      <c r="H19" s="1"/>
      <c r="I19" s="1"/>
      <c r="J19" s="1"/>
      <c r="K19" s="1"/>
      <c r="L19" s="1"/>
      <c r="M19" s="1"/>
      <c r="N19" s="2"/>
      <c r="O19" s="5" t="e">
        <f t="shared" si="1"/>
        <v>#DIV/0!</v>
      </c>
      <c r="P19" s="1">
        <f t="shared" si="2"/>
        <v>0</v>
      </c>
    </row>
    <row r="20" spans="1:16" x14ac:dyDescent="0.2">
      <c r="A20" s="1" t="s">
        <v>11</v>
      </c>
      <c r="B20" s="1">
        <v>8.6999999999999993</v>
      </c>
      <c r="C20" s="2">
        <v>1.9</v>
      </c>
      <c r="D20" s="4">
        <f t="shared" si="0"/>
        <v>21.839080459770116</v>
      </c>
      <c r="E20" s="1"/>
      <c r="F20" s="1"/>
      <c r="G20" s="1"/>
      <c r="H20" s="1"/>
      <c r="I20" s="1"/>
      <c r="J20" s="1"/>
      <c r="K20" s="1">
        <v>120000</v>
      </c>
      <c r="L20" s="1"/>
      <c r="M20" s="1"/>
      <c r="N20" s="2"/>
      <c r="O20" s="5">
        <f t="shared" si="1"/>
        <v>0</v>
      </c>
      <c r="P20" s="1">
        <f t="shared" si="2"/>
        <v>-120000</v>
      </c>
    </row>
    <row r="21" spans="1:16" hidden="1" x14ac:dyDescent="0.2">
      <c r="A21" s="1" t="s">
        <v>12</v>
      </c>
      <c r="B21" s="1">
        <v>0.7</v>
      </c>
      <c r="C21" s="2">
        <v>0.9</v>
      </c>
      <c r="D21" s="4">
        <f t="shared" si="0"/>
        <v>128.57142857142858</v>
      </c>
      <c r="E21" s="1"/>
      <c r="F21" s="1">
        <v>3.6</v>
      </c>
      <c r="G21" s="1"/>
      <c r="H21" s="1"/>
      <c r="I21" s="1"/>
      <c r="J21" s="1"/>
      <c r="K21" s="1"/>
      <c r="L21" s="1"/>
      <c r="M21" s="1"/>
      <c r="N21" s="2"/>
      <c r="O21" s="5" t="e">
        <f t="shared" si="1"/>
        <v>#DIV/0!</v>
      </c>
      <c r="P21" s="1">
        <f t="shared" si="2"/>
        <v>0</v>
      </c>
    </row>
    <row r="22" spans="1:16" hidden="1" x14ac:dyDescent="0.2">
      <c r="A22" s="1" t="s">
        <v>13</v>
      </c>
      <c r="B22" s="1">
        <v>0.3</v>
      </c>
      <c r="C22" s="2">
        <v>1.3</v>
      </c>
      <c r="D22" s="4">
        <f t="shared" si="0"/>
        <v>433.33333333333337</v>
      </c>
      <c r="E22" s="1"/>
      <c r="F22" s="1"/>
      <c r="G22" s="1"/>
      <c r="H22" s="1"/>
      <c r="I22" s="1"/>
      <c r="J22" s="1"/>
      <c r="K22" s="1"/>
      <c r="L22" s="1"/>
      <c r="M22" s="1"/>
      <c r="N22" s="2"/>
      <c r="O22" s="5" t="e">
        <f t="shared" si="1"/>
        <v>#DIV/0!</v>
      </c>
      <c r="P22" s="1">
        <f t="shared" si="2"/>
        <v>0</v>
      </c>
    </row>
    <row r="23" spans="1:16" hidden="1" x14ac:dyDescent="0.2">
      <c r="A23" s="1" t="s">
        <v>14</v>
      </c>
      <c r="B23" s="1">
        <v>2.2000000000000002</v>
      </c>
      <c r="C23" s="2">
        <v>1.6</v>
      </c>
      <c r="D23" s="4">
        <f t="shared" si="0"/>
        <v>72.727272727272734</v>
      </c>
      <c r="E23" s="1"/>
      <c r="F23" s="1"/>
      <c r="G23" s="1"/>
      <c r="H23" s="1"/>
      <c r="I23" s="1"/>
      <c r="J23" s="1"/>
      <c r="K23" s="1"/>
      <c r="L23" s="1"/>
      <c r="M23" s="1"/>
      <c r="N23" s="2"/>
      <c r="O23" s="5" t="e">
        <f t="shared" si="1"/>
        <v>#DIV/0!</v>
      </c>
      <c r="P23" s="1">
        <f t="shared" si="2"/>
        <v>0</v>
      </c>
    </row>
    <row r="24" spans="1:16" hidden="1" x14ac:dyDescent="0.2">
      <c r="A24" s="1" t="s">
        <v>15</v>
      </c>
      <c r="B24" s="1">
        <v>1</v>
      </c>
      <c r="C24" s="2">
        <v>1.6</v>
      </c>
      <c r="D24" s="4">
        <f t="shared" si="0"/>
        <v>160</v>
      </c>
      <c r="E24" s="1"/>
      <c r="F24" s="1"/>
      <c r="G24" s="1"/>
      <c r="H24" s="1"/>
      <c r="I24" s="1"/>
      <c r="J24" s="1"/>
      <c r="K24" s="1"/>
      <c r="L24" s="1"/>
      <c r="M24" s="1"/>
      <c r="N24" s="2"/>
      <c r="O24" s="5" t="e">
        <f t="shared" si="1"/>
        <v>#DIV/0!</v>
      </c>
      <c r="P24" s="1">
        <f t="shared" si="2"/>
        <v>0</v>
      </c>
    </row>
    <row r="25" spans="1:16" hidden="1" x14ac:dyDescent="0.2">
      <c r="A25" s="1" t="s">
        <v>16</v>
      </c>
      <c r="B25" s="1">
        <v>0.4</v>
      </c>
      <c r="C25" s="2">
        <v>12.8</v>
      </c>
      <c r="D25" s="4">
        <f t="shared" si="0"/>
        <v>3200</v>
      </c>
      <c r="E25" s="1"/>
      <c r="F25" s="1"/>
      <c r="G25" s="1"/>
      <c r="H25" s="1"/>
      <c r="I25" s="1"/>
      <c r="J25" s="1"/>
      <c r="K25" s="1"/>
      <c r="L25" s="1"/>
      <c r="M25" s="1"/>
      <c r="N25" s="2"/>
      <c r="O25" s="5" t="e">
        <f t="shared" si="1"/>
        <v>#DIV/0!</v>
      </c>
      <c r="P25" s="1">
        <f t="shared" si="2"/>
        <v>0</v>
      </c>
    </row>
    <row r="26" spans="1:16" hidden="1" x14ac:dyDescent="0.2">
      <c r="A26" s="1" t="s">
        <v>17</v>
      </c>
      <c r="B26" s="1">
        <v>0.6</v>
      </c>
      <c r="C26" s="2">
        <v>0.5</v>
      </c>
      <c r="D26" s="4">
        <f t="shared" si="0"/>
        <v>83.333333333333343</v>
      </c>
      <c r="E26" s="1"/>
      <c r="F26" s="1"/>
      <c r="G26" s="1"/>
      <c r="H26" s="1"/>
      <c r="I26" s="1"/>
      <c r="J26" s="1"/>
      <c r="K26" s="1"/>
      <c r="L26" s="1"/>
      <c r="M26" s="1"/>
      <c r="N26" s="2"/>
      <c r="O26" s="5" t="e">
        <f t="shared" si="1"/>
        <v>#DIV/0!</v>
      </c>
      <c r="P26" s="1">
        <f t="shared" si="2"/>
        <v>0</v>
      </c>
    </row>
    <row r="27" spans="1:16" hidden="1" x14ac:dyDescent="0.2">
      <c r="A27" s="1" t="s">
        <v>18</v>
      </c>
      <c r="B27" s="1">
        <v>2</v>
      </c>
      <c r="C27" s="2">
        <v>2.1</v>
      </c>
      <c r="D27" s="4">
        <f t="shared" si="0"/>
        <v>105</v>
      </c>
      <c r="E27" s="1"/>
      <c r="F27" s="1"/>
      <c r="G27" s="1"/>
      <c r="H27" s="1"/>
      <c r="I27" s="1"/>
      <c r="J27" s="1"/>
      <c r="K27" s="1"/>
      <c r="L27" s="1"/>
      <c r="M27" s="1"/>
      <c r="N27" s="2"/>
      <c r="O27" s="5" t="e">
        <f t="shared" si="1"/>
        <v>#DIV/0!</v>
      </c>
      <c r="P27" s="1">
        <f t="shared" si="2"/>
        <v>0</v>
      </c>
    </row>
    <row r="28" spans="1:16" hidden="1" x14ac:dyDescent="0.2">
      <c r="A28" s="1" t="s">
        <v>19</v>
      </c>
      <c r="B28" s="1">
        <v>10</v>
      </c>
      <c r="C28" s="2">
        <v>2.5</v>
      </c>
      <c r="D28" s="4">
        <f t="shared" si="0"/>
        <v>25</v>
      </c>
      <c r="E28" s="1"/>
      <c r="F28" s="1"/>
      <c r="G28" s="1"/>
      <c r="H28" s="1"/>
      <c r="I28" s="1"/>
      <c r="J28" s="1"/>
      <c r="K28" s="1"/>
      <c r="L28" s="1"/>
      <c r="M28" s="1"/>
      <c r="N28" s="2"/>
      <c r="O28" s="5" t="e">
        <f t="shared" si="1"/>
        <v>#DIV/0!</v>
      </c>
      <c r="P28" s="1">
        <f t="shared" si="2"/>
        <v>0</v>
      </c>
    </row>
    <row r="29" spans="1:16" hidden="1" x14ac:dyDescent="0.2">
      <c r="A29" s="1" t="s">
        <v>20</v>
      </c>
      <c r="B29" s="1">
        <v>2.2999999999999998</v>
      </c>
      <c r="C29" s="2">
        <v>6.6</v>
      </c>
      <c r="D29" s="4">
        <f t="shared" si="0"/>
        <v>286.95652173913044</v>
      </c>
      <c r="E29" s="1"/>
      <c r="F29" s="1"/>
      <c r="G29" s="1"/>
      <c r="H29" s="1"/>
      <c r="I29" s="1"/>
      <c r="J29" s="1"/>
      <c r="K29" s="1"/>
      <c r="L29" s="1"/>
      <c r="M29" s="1"/>
      <c r="N29" s="2"/>
      <c r="O29" s="5" t="e">
        <f t="shared" si="1"/>
        <v>#DIV/0!</v>
      </c>
      <c r="P29" s="1">
        <f t="shared" si="2"/>
        <v>0</v>
      </c>
    </row>
    <row r="30" spans="1:16" hidden="1" x14ac:dyDescent="0.2">
      <c r="A30" s="1" t="s">
        <v>21</v>
      </c>
      <c r="B30" s="1">
        <v>1.6</v>
      </c>
      <c r="C30" s="2">
        <v>1.8</v>
      </c>
      <c r="D30" s="4">
        <f t="shared" si="0"/>
        <v>112.5</v>
      </c>
      <c r="E30" s="1"/>
      <c r="F30" s="1"/>
      <c r="G30" s="1"/>
      <c r="H30" s="1"/>
      <c r="I30" s="1"/>
      <c r="J30" s="1"/>
      <c r="K30" s="1"/>
      <c r="L30" s="1"/>
      <c r="M30" s="1"/>
      <c r="N30" s="2"/>
      <c r="O30" s="5" t="e">
        <f t="shared" si="1"/>
        <v>#DIV/0!</v>
      </c>
      <c r="P30" s="1">
        <f t="shared" si="2"/>
        <v>0</v>
      </c>
    </row>
    <row r="31" spans="1:16" hidden="1" x14ac:dyDescent="0.2">
      <c r="A31" s="1" t="s">
        <v>22</v>
      </c>
      <c r="B31" s="1">
        <v>1</v>
      </c>
      <c r="C31" s="2">
        <v>1.9</v>
      </c>
      <c r="D31" s="4">
        <f t="shared" si="0"/>
        <v>190</v>
      </c>
      <c r="E31" s="1"/>
      <c r="F31" s="1"/>
      <c r="G31" s="1"/>
      <c r="H31" s="1"/>
      <c r="I31" s="1"/>
      <c r="J31" s="1"/>
      <c r="K31" s="1"/>
      <c r="L31" s="1"/>
      <c r="M31" s="1"/>
      <c r="N31" s="2"/>
      <c r="O31" s="5" t="e">
        <f t="shared" si="1"/>
        <v>#DIV/0!</v>
      </c>
      <c r="P31" s="1">
        <f t="shared" si="2"/>
        <v>0</v>
      </c>
    </row>
    <row r="32" spans="1:16" x14ac:dyDescent="0.2">
      <c r="A32" s="1" t="s">
        <v>23</v>
      </c>
      <c r="B32" s="1">
        <v>1.8</v>
      </c>
      <c r="C32" s="2">
        <v>4</v>
      </c>
      <c r="D32" s="4">
        <f t="shared" si="0"/>
        <v>222.22222222222223</v>
      </c>
      <c r="E32" s="1"/>
      <c r="F32" s="1">
        <v>72</v>
      </c>
      <c r="G32" s="1"/>
      <c r="H32" s="1"/>
      <c r="I32" s="1"/>
      <c r="J32" s="1"/>
      <c r="K32" s="1">
        <v>150000</v>
      </c>
      <c r="L32" s="1"/>
      <c r="M32" s="1"/>
      <c r="N32" s="2"/>
      <c r="O32" s="5">
        <f t="shared" si="1"/>
        <v>0</v>
      </c>
      <c r="P32" s="1">
        <f t="shared" si="2"/>
        <v>-150000</v>
      </c>
    </row>
    <row r="33" spans="1:16" hidden="1" x14ac:dyDescent="0.2">
      <c r="A33" s="1" t="s">
        <v>24</v>
      </c>
      <c r="B33" s="1">
        <v>1.4</v>
      </c>
      <c r="C33" s="2">
        <v>1.6</v>
      </c>
      <c r="D33" s="4">
        <f t="shared" si="0"/>
        <v>114.28571428571431</v>
      </c>
      <c r="E33" s="1"/>
      <c r="F33" s="1"/>
      <c r="G33" s="1"/>
      <c r="H33" s="1"/>
      <c r="I33" s="1"/>
      <c r="J33" s="1"/>
      <c r="K33" s="1"/>
      <c r="L33" s="1"/>
      <c r="M33" s="1"/>
      <c r="N33" s="2"/>
      <c r="O33" s="5" t="e">
        <f t="shared" si="1"/>
        <v>#DIV/0!</v>
      </c>
      <c r="P33" s="1">
        <f t="shared" si="2"/>
        <v>0</v>
      </c>
    </row>
    <row r="34" spans="1:16" x14ac:dyDescent="0.2">
      <c r="A34" s="1" t="s">
        <v>25</v>
      </c>
      <c r="B34" s="1">
        <v>0.7</v>
      </c>
      <c r="C34" s="2">
        <v>1.1000000000000001</v>
      </c>
      <c r="D34" s="4">
        <f t="shared" si="0"/>
        <v>157.14285714285717</v>
      </c>
      <c r="E34" s="1"/>
      <c r="F34" s="1">
        <v>0.3</v>
      </c>
      <c r="G34" s="1"/>
      <c r="H34" s="1"/>
      <c r="I34" s="1"/>
      <c r="J34" s="1"/>
      <c r="K34" s="1">
        <v>4000</v>
      </c>
      <c r="L34" s="1"/>
      <c r="M34" s="1"/>
      <c r="N34" s="2"/>
      <c r="O34" s="5">
        <f t="shared" si="1"/>
        <v>0</v>
      </c>
      <c r="P34" s="1">
        <f t="shared" si="2"/>
        <v>-4000</v>
      </c>
    </row>
    <row r="35" spans="1:16" hidden="1" x14ac:dyDescent="0.2">
      <c r="A35" s="1" t="s">
        <v>26</v>
      </c>
      <c r="B35" s="1">
        <v>0.5</v>
      </c>
      <c r="C35" s="2">
        <v>0.2</v>
      </c>
      <c r="D35" s="4">
        <f t="shared" si="0"/>
        <v>40</v>
      </c>
      <c r="E35" s="1"/>
      <c r="F35" s="1"/>
      <c r="G35" s="1"/>
      <c r="H35" s="1"/>
      <c r="I35" s="1"/>
      <c r="J35" s="1"/>
      <c r="K35" s="1">
        <v>2500</v>
      </c>
      <c r="L35" s="1"/>
      <c r="M35" s="1">
        <v>6084</v>
      </c>
      <c r="N35" s="2"/>
      <c r="O35" s="5" t="s">
        <v>44</v>
      </c>
      <c r="P35" s="1">
        <f t="shared" si="2"/>
        <v>3584</v>
      </c>
    </row>
    <row r="36" spans="1:16" hidden="1" x14ac:dyDescent="0.2">
      <c r="A36" s="1" t="s">
        <v>27</v>
      </c>
      <c r="B36" s="1">
        <v>5</v>
      </c>
      <c r="C36" s="2">
        <v>9.1</v>
      </c>
      <c r="D36" s="4">
        <f t="shared" si="0"/>
        <v>181.99999999999997</v>
      </c>
      <c r="E36" s="1"/>
      <c r="F36" s="1"/>
      <c r="G36" s="1"/>
      <c r="H36" s="1"/>
      <c r="I36" s="1"/>
      <c r="J36" s="1"/>
      <c r="K36" s="1">
        <v>22500</v>
      </c>
      <c r="L36" s="1"/>
      <c r="M36" s="1">
        <v>23953</v>
      </c>
      <c r="N36" s="2"/>
      <c r="O36" s="5">
        <f t="shared" si="1"/>
        <v>106.45777777777778</v>
      </c>
      <c r="P36" s="1">
        <f t="shared" si="2"/>
        <v>1453</v>
      </c>
    </row>
    <row r="37" spans="1:16" hidden="1" x14ac:dyDescent="0.2">
      <c r="A37" s="1" t="s">
        <v>28</v>
      </c>
      <c r="B37" s="1">
        <v>1.1000000000000001</v>
      </c>
      <c r="C37" s="2">
        <v>1</v>
      </c>
      <c r="D37" s="4">
        <f t="shared" si="0"/>
        <v>90.909090909090907</v>
      </c>
      <c r="E37" s="1"/>
      <c r="F37" s="1"/>
      <c r="G37" s="1"/>
      <c r="H37" s="1"/>
      <c r="I37" s="1"/>
      <c r="J37" s="1"/>
      <c r="K37" s="1">
        <v>6200</v>
      </c>
      <c r="L37" s="1"/>
      <c r="M37" s="1">
        <v>12076</v>
      </c>
      <c r="N37" s="2"/>
      <c r="O37" s="5" t="s">
        <v>45</v>
      </c>
      <c r="P37" s="1">
        <f t="shared" si="2"/>
        <v>5876</v>
      </c>
    </row>
    <row r="38" spans="1:16" hidden="1" x14ac:dyDescent="0.2">
      <c r="A38" s="1" t="s">
        <v>29</v>
      </c>
      <c r="B38" s="1">
        <v>4</v>
      </c>
      <c r="C38" s="2">
        <v>3.5</v>
      </c>
      <c r="D38" s="4">
        <f t="shared" si="0"/>
        <v>87.5</v>
      </c>
      <c r="E38" s="1"/>
      <c r="F38" s="1"/>
      <c r="G38" s="1"/>
      <c r="H38" s="1"/>
      <c r="I38" s="1"/>
      <c r="J38" s="1"/>
      <c r="K38" s="1">
        <v>6500</v>
      </c>
      <c r="L38" s="1"/>
      <c r="M38" s="1">
        <v>5676</v>
      </c>
      <c r="N38" s="2"/>
      <c r="O38" s="5">
        <f t="shared" si="1"/>
        <v>87.323076923076925</v>
      </c>
      <c r="P38" s="1">
        <f t="shared" si="2"/>
        <v>-824</v>
      </c>
    </row>
    <row r="39" spans="1:16" hidden="1" x14ac:dyDescent="0.2">
      <c r="A39" s="1" t="s">
        <v>30</v>
      </c>
      <c r="B39" s="1">
        <v>1.6</v>
      </c>
      <c r="C39" s="2">
        <v>2.2000000000000002</v>
      </c>
      <c r="D39" s="4">
        <f t="shared" si="0"/>
        <v>137.5</v>
      </c>
      <c r="E39" s="1"/>
      <c r="F39" s="1"/>
      <c r="G39" s="1"/>
      <c r="H39" s="1"/>
      <c r="I39" s="1">
        <v>15.8</v>
      </c>
      <c r="J39" s="1"/>
      <c r="K39" s="1">
        <v>12100</v>
      </c>
      <c r="L39" s="1"/>
      <c r="M39" s="1">
        <v>14154</v>
      </c>
      <c r="N39" s="2"/>
      <c r="O39" s="5">
        <f t="shared" si="1"/>
        <v>116.97520661157024</v>
      </c>
      <c r="P39" s="1">
        <f t="shared" si="2"/>
        <v>2054</v>
      </c>
    </row>
    <row r="40" spans="1:16" x14ac:dyDescent="0.2">
      <c r="A40" s="7" t="s">
        <v>31</v>
      </c>
      <c r="B40" s="7">
        <f>SUM(B9:B39)</f>
        <v>62.099999999999994</v>
      </c>
      <c r="C40" s="8">
        <f>SUM(C9:C39)</f>
        <v>72.800000000000011</v>
      </c>
      <c r="D40" s="9">
        <f t="shared" si="0"/>
        <v>117.23027375201292</v>
      </c>
      <c r="E40" s="10"/>
      <c r="F40" s="10">
        <f>SUM(F9:F39)</f>
        <v>75.899999999999991</v>
      </c>
      <c r="G40" s="7"/>
      <c r="H40" s="10"/>
      <c r="I40" s="10">
        <f>SUM(I9:I39)</f>
        <v>15.8</v>
      </c>
      <c r="J40" s="7"/>
      <c r="K40" s="7">
        <f>SUM(K17:K34)</f>
        <v>310000</v>
      </c>
      <c r="L40" s="7"/>
      <c r="M40" s="7">
        <f>SUM(M17:M34)</f>
        <v>0</v>
      </c>
      <c r="N40" s="10"/>
      <c r="O40" s="11">
        <f t="shared" si="1"/>
        <v>0</v>
      </c>
      <c r="P40" s="7">
        <f t="shared" si="2"/>
        <v>-310000</v>
      </c>
    </row>
    <row r="41" spans="1:16" x14ac:dyDescent="0.2">
      <c r="A41" s="1" t="s">
        <v>32</v>
      </c>
      <c r="B41" s="1">
        <v>11.8</v>
      </c>
      <c r="C41" s="2">
        <v>16</v>
      </c>
      <c r="D41" s="4">
        <f t="shared" si="0"/>
        <v>135.59322033898303</v>
      </c>
      <c r="E41" s="1">
        <v>7</v>
      </c>
      <c r="F41" s="1">
        <v>2.2999999999999998</v>
      </c>
      <c r="G41" s="5">
        <f t="shared" ref="G41:G48" si="3">+F41/E41*100</f>
        <v>32.857142857142854</v>
      </c>
      <c r="H41" s="1"/>
      <c r="I41" s="1"/>
      <c r="J41" s="1"/>
      <c r="K41" s="1">
        <v>45700</v>
      </c>
      <c r="L41" s="1"/>
      <c r="M41" s="1">
        <v>31404</v>
      </c>
      <c r="N41" s="2"/>
      <c r="O41" s="5">
        <f t="shared" si="1"/>
        <v>68.717724288840259</v>
      </c>
      <c r="P41" s="1">
        <f t="shared" si="2"/>
        <v>-14296</v>
      </c>
    </row>
    <row r="42" spans="1:16" x14ac:dyDescent="0.2">
      <c r="A42" s="1" t="s">
        <v>33</v>
      </c>
      <c r="B42" s="1">
        <v>5.2</v>
      </c>
      <c r="C42" s="2">
        <v>6.9</v>
      </c>
      <c r="D42" s="4">
        <f t="shared" si="0"/>
        <v>132.69230769230768</v>
      </c>
      <c r="E42" s="1">
        <v>70</v>
      </c>
      <c r="F42" s="1">
        <v>2.2000000000000002</v>
      </c>
      <c r="G42" s="5">
        <f t="shared" si="3"/>
        <v>3.1428571428571432</v>
      </c>
      <c r="H42" s="1"/>
      <c r="I42" s="1"/>
      <c r="J42" s="1"/>
      <c r="K42" s="1">
        <v>100000</v>
      </c>
      <c r="L42" s="1"/>
      <c r="M42" s="1"/>
      <c r="N42" s="2"/>
      <c r="O42" s="5">
        <f t="shared" si="1"/>
        <v>0</v>
      </c>
      <c r="P42" s="1">
        <f t="shared" si="2"/>
        <v>-100000</v>
      </c>
    </row>
    <row r="43" spans="1:16" x14ac:dyDescent="0.2">
      <c r="A43" s="1" t="s">
        <v>34</v>
      </c>
      <c r="B43" s="1">
        <v>5</v>
      </c>
      <c r="C43" s="2">
        <v>5.0999999999999996</v>
      </c>
      <c r="D43" s="4">
        <f t="shared" si="0"/>
        <v>102</v>
      </c>
      <c r="E43" s="1">
        <v>20</v>
      </c>
      <c r="F43" s="1">
        <v>2.2000000000000002</v>
      </c>
      <c r="G43" s="1">
        <f t="shared" si="3"/>
        <v>11.000000000000002</v>
      </c>
      <c r="H43" s="1"/>
      <c r="I43" s="1"/>
      <c r="J43" s="1"/>
      <c r="K43" s="1">
        <v>10000</v>
      </c>
      <c r="L43" s="1"/>
      <c r="M43" s="1">
        <v>4936</v>
      </c>
      <c r="N43" s="2"/>
      <c r="O43" s="5">
        <f t="shared" si="1"/>
        <v>49.36</v>
      </c>
      <c r="P43" s="1">
        <f t="shared" si="2"/>
        <v>-5064</v>
      </c>
    </row>
    <row r="44" spans="1:16" hidden="1" x14ac:dyDescent="0.2">
      <c r="A44" s="1" t="s">
        <v>35</v>
      </c>
      <c r="B44" s="1">
        <v>6.9</v>
      </c>
      <c r="C44" s="2">
        <v>54</v>
      </c>
      <c r="D44" s="4">
        <f t="shared" si="0"/>
        <v>782.60869565217388</v>
      </c>
      <c r="E44" s="1">
        <v>6.8</v>
      </c>
      <c r="F44" s="1">
        <v>1.2</v>
      </c>
      <c r="G44" s="5">
        <f t="shared" si="3"/>
        <v>17.647058823529413</v>
      </c>
      <c r="H44" s="1"/>
      <c r="I44" s="1"/>
      <c r="J44" s="1"/>
      <c r="K44" s="1">
        <v>149900</v>
      </c>
      <c r="L44" s="1"/>
      <c r="M44" s="1">
        <v>112802</v>
      </c>
      <c r="N44" s="2"/>
      <c r="O44" s="5">
        <f t="shared" si="1"/>
        <v>75.251501000667105</v>
      </c>
      <c r="P44" s="1">
        <f t="shared" si="2"/>
        <v>-37098</v>
      </c>
    </row>
    <row r="45" spans="1:16" x14ac:dyDescent="0.2">
      <c r="A45" s="7" t="s">
        <v>31</v>
      </c>
      <c r="B45" s="7">
        <f>SUM(B41:B44)</f>
        <v>28.9</v>
      </c>
      <c r="C45" s="10">
        <f>SUM(C41:C44)</f>
        <v>82</v>
      </c>
      <c r="D45" s="9">
        <f t="shared" si="0"/>
        <v>283.73702422145328</v>
      </c>
      <c r="E45" s="10">
        <f>SUM(E41:E44)</f>
        <v>103.8</v>
      </c>
      <c r="F45" s="10">
        <f>SUM(F41:F44)</f>
        <v>7.9</v>
      </c>
      <c r="G45" s="11">
        <f t="shared" si="3"/>
        <v>7.6107899807321768</v>
      </c>
      <c r="H45" s="10"/>
      <c r="I45" s="10">
        <f>SUM(I41:I44)</f>
        <v>0</v>
      </c>
      <c r="J45" s="7"/>
      <c r="K45" s="7">
        <f>+K41+K42+K43</f>
        <v>155700</v>
      </c>
      <c r="L45" s="7"/>
      <c r="M45" s="7">
        <f>+M41+M42+M43</f>
        <v>36340</v>
      </c>
      <c r="N45" s="10"/>
      <c r="O45" s="11">
        <f t="shared" si="1"/>
        <v>23.33975594091201</v>
      </c>
      <c r="P45" s="7">
        <f t="shared" si="2"/>
        <v>-119360</v>
      </c>
    </row>
    <row r="46" spans="1:16" x14ac:dyDescent="0.2">
      <c r="A46" s="1" t="s">
        <v>36</v>
      </c>
      <c r="B46" s="1">
        <v>42.6</v>
      </c>
      <c r="C46" s="2">
        <v>44.5</v>
      </c>
      <c r="D46" s="4">
        <f t="shared" si="0"/>
        <v>104.4600938967136</v>
      </c>
      <c r="E46" s="1">
        <v>205.3</v>
      </c>
      <c r="F46" s="1">
        <v>24</v>
      </c>
      <c r="G46" s="5">
        <f t="shared" si="3"/>
        <v>11.690209449585971</v>
      </c>
      <c r="H46" s="1">
        <v>15</v>
      </c>
      <c r="I46" s="1">
        <v>7.2</v>
      </c>
      <c r="J46" s="1">
        <f>+I46/H46*100</f>
        <v>48.000000000000007</v>
      </c>
      <c r="K46" s="1">
        <v>531000</v>
      </c>
      <c r="L46" s="1"/>
      <c r="M46" s="1">
        <v>3177</v>
      </c>
      <c r="N46" s="2"/>
      <c r="O46" s="5">
        <f t="shared" si="1"/>
        <v>0.59830508474576272</v>
      </c>
      <c r="P46" s="1">
        <f t="shared" si="2"/>
        <v>-527823</v>
      </c>
    </row>
    <row r="47" spans="1:16" x14ac:dyDescent="0.2">
      <c r="A47" s="1" t="s">
        <v>37</v>
      </c>
      <c r="B47" s="1">
        <v>52.7</v>
      </c>
      <c r="C47" s="2">
        <v>40.200000000000003</v>
      </c>
      <c r="D47" s="4">
        <f t="shared" si="0"/>
        <v>76.280834914611006</v>
      </c>
      <c r="E47" s="1">
        <v>133.69999999999999</v>
      </c>
      <c r="F47" s="1">
        <v>67.599999999999994</v>
      </c>
      <c r="G47" s="5">
        <f t="shared" si="3"/>
        <v>50.560957367240093</v>
      </c>
      <c r="H47" s="1">
        <v>8.8000000000000007</v>
      </c>
      <c r="I47" s="1">
        <v>16.3</v>
      </c>
      <c r="J47" s="5">
        <f>+I47/H47*100</f>
        <v>185.22727272727272</v>
      </c>
      <c r="K47" s="1">
        <v>551500</v>
      </c>
      <c r="L47" s="1"/>
      <c r="M47" s="1">
        <v>55378</v>
      </c>
      <c r="N47" s="2"/>
      <c r="O47" s="5">
        <f t="shared" si="1"/>
        <v>10.041341795104261</v>
      </c>
      <c r="P47" s="1">
        <f t="shared" si="2"/>
        <v>-496122</v>
      </c>
    </row>
    <row r="48" spans="1:16" x14ac:dyDescent="0.2">
      <c r="A48" s="7" t="s">
        <v>38</v>
      </c>
      <c r="B48" s="7">
        <f>SUM(B46:B47)</f>
        <v>95.300000000000011</v>
      </c>
      <c r="C48" s="10">
        <f>SUM(C46:C47)</f>
        <v>84.7</v>
      </c>
      <c r="D48" s="9">
        <f t="shared" si="0"/>
        <v>88.877229800629593</v>
      </c>
      <c r="E48" s="10">
        <f>SUM(E46:E47)</f>
        <v>339</v>
      </c>
      <c r="F48" s="10">
        <f>SUM(F46:F47)</f>
        <v>91.6</v>
      </c>
      <c r="G48" s="11">
        <f t="shared" si="3"/>
        <v>27.020648967551619</v>
      </c>
      <c r="H48" s="10">
        <f>SUM(H46:H47)</f>
        <v>23.8</v>
      </c>
      <c r="I48" s="10">
        <f>SUM(I46:I47)</f>
        <v>23.5</v>
      </c>
      <c r="J48" s="11">
        <f>+I48/H48*100</f>
        <v>98.739495798319325</v>
      </c>
      <c r="K48" s="7">
        <f>SUM(K46:K47)</f>
        <v>1082500</v>
      </c>
      <c r="L48" s="7"/>
      <c r="M48" s="7">
        <f>SUM(M46:M47)</f>
        <v>58555</v>
      </c>
      <c r="N48" s="10"/>
      <c r="O48" s="11">
        <f t="shared" si="1"/>
        <v>5.4092378752886834</v>
      </c>
      <c r="P48" s="7">
        <f t="shared" si="2"/>
        <v>-1023945</v>
      </c>
    </row>
    <row r="49" spans="1:16" hidden="1" x14ac:dyDescent="0.2">
      <c r="A49" s="1" t="s">
        <v>39</v>
      </c>
      <c r="B49" s="1">
        <v>0</v>
      </c>
      <c r="C49" s="2">
        <v>4.8</v>
      </c>
      <c r="D49" s="4"/>
      <c r="E49" s="1"/>
      <c r="F49" s="1">
        <v>2.7</v>
      </c>
      <c r="G49" s="5"/>
      <c r="H49" s="1">
        <v>7.4</v>
      </c>
      <c r="I49" s="1">
        <v>2.2999999999999998</v>
      </c>
      <c r="J49" s="5">
        <f>+I49/H49*100</f>
        <v>31.081081081081074</v>
      </c>
      <c r="K49" s="1">
        <v>1512500</v>
      </c>
      <c r="L49" s="1"/>
      <c r="M49" s="1">
        <v>1394813</v>
      </c>
      <c r="N49" s="2"/>
      <c r="O49" s="5">
        <f t="shared" si="1"/>
        <v>92.219041322314055</v>
      </c>
      <c r="P49" s="1">
        <f t="shared" si="2"/>
        <v>-117687</v>
      </c>
    </row>
    <row r="50" spans="1:16" x14ac:dyDescent="0.2">
      <c r="A50" s="7" t="s">
        <v>40</v>
      </c>
      <c r="B50" s="7">
        <f>SUM(B40+B45+B48)</f>
        <v>186.3</v>
      </c>
      <c r="C50" s="8">
        <f>+C40+C45+C48+C49</f>
        <v>244.3</v>
      </c>
      <c r="D50" s="11">
        <f t="shared" si="0"/>
        <v>131.13258185721955</v>
      </c>
      <c r="E50" s="10">
        <f>SUM(E49+E40+E45+E48)</f>
        <v>442.8</v>
      </c>
      <c r="F50" s="10">
        <f>SUM(F40+F45+F48+F49)</f>
        <v>178.09999999999997</v>
      </c>
      <c r="G50" s="11">
        <f>+F50/E50*100</f>
        <v>40.221318879855453</v>
      </c>
      <c r="H50" s="10">
        <f>SUM(H49+H40+H45+H48)</f>
        <v>31.200000000000003</v>
      </c>
      <c r="I50" s="10">
        <f>SUM(I40+I45+I48+I49)</f>
        <v>41.599999999999994</v>
      </c>
      <c r="J50" s="11">
        <f>+I50/H50*100</f>
        <v>133.33333333333331</v>
      </c>
      <c r="K50" s="7">
        <f>+K40+K45+K48</f>
        <v>1548200</v>
      </c>
      <c r="L50" s="7"/>
      <c r="M50" s="7">
        <f>+M40+M45+M48</f>
        <v>94895</v>
      </c>
      <c r="N50" s="10"/>
      <c r="O50" s="11">
        <f t="shared" si="1"/>
        <v>6.1293760496059937</v>
      </c>
      <c r="P50" s="7">
        <f t="shared" si="2"/>
        <v>-1453305</v>
      </c>
    </row>
    <row r="54" spans="1:16" s="6" customFormat="1" x14ac:dyDescent="0.2">
      <c r="A54" s="6" t="s">
        <v>48</v>
      </c>
    </row>
  </sheetData>
  <mergeCells count="14">
    <mergeCell ref="A1:O1"/>
    <mergeCell ref="A7:A8"/>
    <mergeCell ref="O7:O8"/>
    <mergeCell ref="A5:J5"/>
    <mergeCell ref="F7:F8"/>
    <mergeCell ref="G7:G8"/>
    <mergeCell ref="B7:B8"/>
    <mergeCell ref="C7:C8"/>
    <mergeCell ref="D7:D8"/>
    <mergeCell ref="A6:P6"/>
    <mergeCell ref="P7:P8"/>
    <mergeCell ref="E7:E8"/>
    <mergeCell ref="K7:K8"/>
    <mergeCell ref="M7:M8"/>
  </mergeCells>
  <phoneticPr fontId="0" type="noConversion"/>
  <pageMargins left="0.33" right="0.2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Y195"/>
  <sheetViews>
    <sheetView tabSelected="1" zoomScale="70" zoomScaleNormal="70" workbookViewId="0">
      <pane xSplit="1" topLeftCell="C1" activePane="topRight" state="frozen"/>
      <selection pane="topRight" activeCell="H13" sqref="H13"/>
    </sheetView>
  </sheetViews>
  <sheetFormatPr defaultRowHeight="12.75" x14ac:dyDescent="0.2"/>
  <cols>
    <col min="1" max="1" width="12.85546875" customWidth="1"/>
    <col min="2" max="2" width="26.28515625" customWidth="1"/>
    <col min="3" max="4" width="13.85546875" customWidth="1"/>
    <col min="5" max="5" width="12.42578125" customWidth="1"/>
    <col min="6" max="6" width="13" customWidth="1"/>
    <col min="7" max="7" width="12.42578125" customWidth="1"/>
    <col min="8" max="8" width="22" style="89" customWidth="1"/>
    <col min="9" max="9" width="13.42578125" style="89" customWidth="1"/>
    <col min="10" max="10" width="13.28515625" style="89" customWidth="1"/>
    <col min="11" max="11" width="13.7109375" style="89" customWidth="1"/>
    <col min="12" max="12" width="13.42578125" style="89" customWidth="1"/>
    <col min="13" max="13" width="13.140625" style="89" customWidth="1"/>
    <col min="14" max="14" width="14" style="89" customWidth="1"/>
    <col min="15" max="15" width="13.140625" style="89" customWidth="1"/>
    <col min="16" max="16" width="13.5703125" style="89" customWidth="1"/>
    <col min="17" max="17" width="12.7109375" style="89" customWidth="1"/>
    <col min="18" max="18" width="13.7109375" style="89" customWidth="1"/>
    <col min="19" max="19" width="13.5703125" style="89" customWidth="1"/>
    <col min="20" max="21" width="13.42578125" style="89" customWidth="1"/>
    <col min="22" max="22" width="13" customWidth="1"/>
    <col min="23" max="23" width="14.140625" customWidth="1"/>
    <col min="24" max="24" width="12.5703125" customWidth="1"/>
    <col min="25" max="25" width="18.28515625" customWidth="1"/>
    <col min="26" max="26" width="14.7109375" customWidth="1"/>
    <col min="27" max="27" width="15.28515625" customWidth="1"/>
    <col min="28" max="28" width="12.5703125" customWidth="1"/>
    <col min="29" max="29" width="13.140625" customWidth="1"/>
    <col min="30" max="30" width="15.85546875" customWidth="1"/>
    <col min="31" max="31" width="12" customWidth="1"/>
    <col min="32" max="32" width="16" customWidth="1"/>
    <col min="33" max="33" width="18.7109375" customWidth="1"/>
    <col min="34" max="34" width="14.140625" customWidth="1"/>
    <col min="35" max="35" width="13" customWidth="1"/>
    <col min="36" max="36" width="12.42578125" customWidth="1"/>
    <col min="37" max="37" width="12.140625" customWidth="1"/>
    <col min="38" max="38" width="13" customWidth="1"/>
    <col min="39" max="39" width="17.5703125" customWidth="1"/>
    <col min="40" max="40" width="18.42578125" customWidth="1"/>
    <col min="41" max="41" width="13.5703125" customWidth="1"/>
    <col min="42" max="42" width="15.5703125" customWidth="1"/>
    <col min="43" max="43" width="13.7109375" customWidth="1"/>
    <col min="44" max="45" width="14" customWidth="1"/>
    <col min="46" max="46" width="13.5703125" customWidth="1"/>
    <col min="47" max="47" width="11.5703125" customWidth="1"/>
    <col min="48" max="48" width="12.85546875" customWidth="1"/>
    <col min="49" max="49" width="13.5703125" customWidth="1"/>
    <col min="50" max="50" width="13.42578125" customWidth="1"/>
    <col min="51" max="53" width="13.5703125" customWidth="1"/>
    <col min="54" max="54" width="14.5703125" customWidth="1"/>
    <col min="55" max="55" width="12.5703125" customWidth="1"/>
    <col min="56" max="59" width="13.5703125" customWidth="1"/>
    <col min="60" max="60" width="13.42578125" customWidth="1"/>
    <col min="61" max="61" width="13.5703125" customWidth="1"/>
    <col min="62" max="62" width="13.7109375" customWidth="1"/>
    <col min="63" max="63" width="13.5703125" customWidth="1"/>
    <col min="64" max="64" width="13.85546875" customWidth="1"/>
    <col min="65" max="65" width="15.140625" customWidth="1"/>
    <col min="66" max="66" width="14.85546875" customWidth="1"/>
    <col min="67" max="67" width="14.42578125" customWidth="1"/>
    <col min="68" max="68" width="15.140625" customWidth="1"/>
    <col min="69" max="70" width="13.85546875" customWidth="1"/>
    <col min="71" max="71" width="14.5703125" customWidth="1"/>
    <col min="72" max="72" width="13.5703125" customWidth="1"/>
    <col min="73" max="73" width="14.5703125" customWidth="1"/>
    <col min="74" max="74" width="12" customWidth="1"/>
    <col min="75" max="75" width="10.85546875" customWidth="1"/>
    <col min="76" max="76" width="16.28515625" customWidth="1"/>
    <col min="77" max="77" width="13.28515625" customWidth="1"/>
    <col min="78" max="78" width="15.140625" customWidth="1"/>
    <col min="79" max="79" width="13.140625" customWidth="1"/>
    <col min="80" max="80" width="11.140625" customWidth="1"/>
    <col min="81" max="81" width="13.140625" customWidth="1"/>
    <col min="82" max="85" width="13.42578125" customWidth="1"/>
    <col min="86" max="86" width="13.5703125" customWidth="1"/>
    <col min="87" max="87" width="12.5703125" customWidth="1"/>
    <col min="88" max="90" width="11.7109375" customWidth="1"/>
    <col min="91" max="91" width="13.140625" customWidth="1"/>
    <col min="92" max="92" width="14.140625" customWidth="1"/>
  </cols>
  <sheetData>
    <row r="1" spans="1:285" x14ac:dyDescent="0.2">
      <c r="A1" s="12"/>
      <c r="B1" s="117"/>
      <c r="C1" s="117"/>
      <c r="D1" s="117"/>
      <c r="E1" s="117"/>
      <c r="F1" s="117"/>
      <c r="G1" s="117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9"/>
      <c r="AJ1" s="117"/>
      <c r="AK1" s="117"/>
      <c r="AL1" s="117"/>
      <c r="AM1" s="117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1"/>
      <c r="CO1" s="50"/>
      <c r="CP1" s="50"/>
      <c r="CW1" s="18"/>
    </row>
    <row r="2" spans="1:285" x14ac:dyDescent="0.2">
      <c r="A2" s="120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 t="s">
        <v>101</v>
      </c>
      <c r="T2" s="118"/>
      <c r="U2" s="119"/>
      <c r="V2" s="119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18"/>
      <c r="AI2" s="121"/>
      <c r="AJ2" s="118"/>
      <c r="AK2" s="118"/>
      <c r="AL2" s="118"/>
      <c r="AM2" s="50" t="s">
        <v>101</v>
      </c>
      <c r="AN2" s="37"/>
      <c r="AO2" s="50"/>
      <c r="AP2" s="50"/>
      <c r="AQ2" s="37"/>
      <c r="AR2" s="50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6"/>
      <c r="BE2" s="36"/>
      <c r="BF2" s="36"/>
      <c r="BG2" s="50" t="s">
        <v>101</v>
      </c>
      <c r="BH2" s="50"/>
      <c r="BI2" s="50"/>
      <c r="BJ2" s="52"/>
      <c r="BK2" s="52"/>
      <c r="BL2" s="52"/>
      <c r="BM2" s="52"/>
      <c r="BN2" s="50"/>
      <c r="BO2" s="50"/>
      <c r="BP2" s="50"/>
      <c r="BQ2" s="50"/>
      <c r="BR2" s="50"/>
      <c r="BS2" s="52"/>
      <c r="BT2" s="52"/>
      <c r="BU2" s="52"/>
      <c r="BV2" s="52"/>
      <c r="BW2" s="52"/>
      <c r="BX2" s="52"/>
      <c r="BY2" s="52"/>
      <c r="BZ2" s="52"/>
      <c r="CA2" s="50" t="s">
        <v>101</v>
      </c>
      <c r="CB2" s="50"/>
      <c r="CC2" s="50"/>
      <c r="CD2" s="52"/>
      <c r="CE2" s="52"/>
      <c r="CF2" s="52"/>
      <c r="CG2" s="52"/>
      <c r="CH2" s="50"/>
      <c r="CI2" s="50"/>
      <c r="CJ2" s="50"/>
      <c r="CK2" s="50"/>
      <c r="CL2" s="50"/>
      <c r="CM2" s="52"/>
      <c r="CN2" s="50"/>
      <c r="CO2" s="50"/>
      <c r="CP2" s="50"/>
      <c r="CQ2" s="50"/>
      <c r="CW2" s="50"/>
      <c r="DA2" s="50"/>
    </row>
    <row r="3" spans="1:285" x14ac:dyDescent="0.2">
      <c r="A3" s="12"/>
      <c r="B3" s="12"/>
      <c r="C3" s="12"/>
      <c r="D3" s="12"/>
      <c r="E3" s="12"/>
      <c r="F3" s="12"/>
      <c r="G3" s="12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1" t="s">
        <v>97</v>
      </c>
      <c r="T3" s="120"/>
      <c r="U3" s="121"/>
      <c r="V3" s="121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2"/>
      <c r="AI3" s="122"/>
      <c r="AJ3" s="12"/>
      <c r="AK3" s="12"/>
      <c r="AL3" s="12"/>
      <c r="AM3" s="52" t="s">
        <v>97</v>
      </c>
      <c r="AO3" s="52"/>
      <c r="AP3" s="52"/>
      <c r="AR3" s="52"/>
      <c r="BG3" s="52" t="s">
        <v>97</v>
      </c>
      <c r="BH3" s="52"/>
      <c r="BI3" s="52"/>
      <c r="BJ3" s="50"/>
      <c r="BK3" s="50"/>
      <c r="BL3" s="50"/>
      <c r="BM3" s="50"/>
      <c r="BN3" s="52"/>
      <c r="BO3" s="52"/>
      <c r="BP3" s="52"/>
      <c r="BQ3" s="52"/>
      <c r="BR3" s="52"/>
      <c r="BS3" s="50"/>
      <c r="BT3" s="50"/>
      <c r="BU3" s="50"/>
      <c r="BV3" s="50"/>
      <c r="BW3" s="50"/>
      <c r="BX3" s="50"/>
      <c r="BY3" s="50"/>
      <c r="BZ3" s="50"/>
      <c r="CA3" s="52" t="s">
        <v>97</v>
      </c>
      <c r="CB3" s="52"/>
      <c r="CC3" s="52"/>
      <c r="CD3" s="50"/>
      <c r="CE3" s="50"/>
      <c r="CF3" s="50"/>
      <c r="CG3" s="50"/>
      <c r="CH3" s="52"/>
      <c r="CI3" s="52"/>
      <c r="CJ3" s="52"/>
      <c r="CK3" s="52"/>
      <c r="CL3" s="52"/>
      <c r="CM3" s="50"/>
      <c r="CN3" s="52"/>
      <c r="CO3" s="50"/>
      <c r="CP3" s="52"/>
      <c r="CQ3" s="52"/>
      <c r="CW3" s="52"/>
      <c r="DA3" s="52"/>
    </row>
    <row r="4" spans="1:285" x14ac:dyDescent="0.2">
      <c r="A4" s="12"/>
      <c r="B4" s="12"/>
      <c r="C4" s="12"/>
      <c r="D4" s="12"/>
      <c r="E4" s="12"/>
      <c r="F4" s="12"/>
      <c r="G4" s="12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19" t="s">
        <v>229</v>
      </c>
      <c r="T4" s="120"/>
      <c r="U4" s="119"/>
      <c r="V4" s="119"/>
      <c r="W4" s="121"/>
      <c r="X4" s="119"/>
      <c r="Y4" s="121"/>
      <c r="Z4" s="119"/>
      <c r="AA4" s="119"/>
      <c r="AB4" s="119"/>
      <c r="AC4" s="119"/>
      <c r="AD4" s="119"/>
      <c r="AE4" s="119"/>
      <c r="AF4" s="119"/>
      <c r="AG4" s="119"/>
      <c r="AH4" s="12"/>
      <c r="AI4" s="119"/>
      <c r="AJ4" s="12"/>
      <c r="AK4" s="12"/>
      <c r="AL4" s="12"/>
      <c r="AM4" s="50" t="s">
        <v>229</v>
      </c>
      <c r="AO4" s="50"/>
      <c r="AP4" s="50"/>
      <c r="AR4" s="50"/>
      <c r="BG4" s="50" t="s">
        <v>230</v>
      </c>
      <c r="BH4" s="51"/>
      <c r="BI4" s="50"/>
      <c r="BJ4" s="52"/>
      <c r="BK4" s="50"/>
      <c r="BL4" s="50"/>
      <c r="BM4" s="50"/>
      <c r="BN4" s="50"/>
      <c r="BO4" s="51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 t="s">
        <v>230</v>
      </c>
      <c r="CB4" s="51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1"/>
      <c r="CQ4" s="51"/>
      <c r="CW4" s="51"/>
      <c r="DA4" s="51"/>
    </row>
    <row r="5" spans="1:285" x14ac:dyDescent="0.2">
      <c r="A5" s="12"/>
      <c r="B5" s="12"/>
      <c r="C5" s="12"/>
      <c r="D5" s="12"/>
      <c r="E5" s="12"/>
      <c r="F5" s="12"/>
      <c r="G5" s="12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19" t="s">
        <v>106</v>
      </c>
      <c r="T5" s="120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"/>
      <c r="AI5" s="119"/>
      <c r="AJ5" s="12"/>
      <c r="AK5" s="12"/>
      <c r="AL5" s="12"/>
      <c r="AM5" s="50" t="s">
        <v>106</v>
      </c>
      <c r="AO5" s="50"/>
      <c r="AP5" s="50"/>
      <c r="AR5" s="50"/>
      <c r="BG5" s="50" t="s">
        <v>106</v>
      </c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 t="s">
        <v>106</v>
      </c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W5" s="50"/>
      <c r="DA5" s="50"/>
    </row>
    <row r="6" spans="1:285" ht="16.5" customHeight="1" x14ac:dyDescent="0.25">
      <c r="A6" s="12" t="s">
        <v>136</v>
      </c>
      <c r="B6" s="123">
        <v>13320200000</v>
      </c>
      <c r="C6" s="123"/>
      <c r="D6" s="123"/>
      <c r="E6" s="123"/>
      <c r="F6" s="123"/>
      <c r="G6" s="123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19" t="s">
        <v>107</v>
      </c>
      <c r="T6" s="124"/>
      <c r="U6" s="119"/>
      <c r="V6" s="119"/>
      <c r="W6" s="119"/>
      <c r="X6" s="125"/>
      <c r="Y6" s="119"/>
      <c r="Z6" s="125"/>
      <c r="AA6" s="125"/>
      <c r="AB6" s="125"/>
      <c r="AC6" s="125"/>
      <c r="AD6" s="125"/>
      <c r="AE6" s="125"/>
      <c r="AF6" s="125"/>
      <c r="AG6" s="125"/>
      <c r="AH6" s="123"/>
      <c r="AI6" s="123"/>
      <c r="AJ6" s="123"/>
      <c r="AK6" s="123"/>
      <c r="AL6" s="123"/>
      <c r="AM6" s="50" t="s">
        <v>107</v>
      </c>
      <c r="AN6" s="42"/>
      <c r="AO6" s="50"/>
      <c r="AP6" s="50"/>
      <c r="AQ6" s="42"/>
      <c r="AR6" s="50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17"/>
      <c r="BE6" s="17"/>
      <c r="BF6" s="17"/>
      <c r="BG6" s="50" t="s">
        <v>107</v>
      </c>
      <c r="BH6" s="50"/>
      <c r="BI6" s="50"/>
      <c r="BJ6" s="50"/>
      <c r="BK6" s="99"/>
      <c r="BL6" s="17"/>
      <c r="BM6" s="17"/>
      <c r="BN6" s="50"/>
      <c r="BO6" s="50"/>
      <c r="BP6" s="50"/>
      <c r="BQ6" s="50"/>
      <c r="BR6" s="50"/>
      <c r="BS6" s="17"/>
      <c r="BT6" s="17"/>
      <c r="BU6" s="17"/>
      <c r="BV6" s="17"/>
      <c r="BW6" s="17"/>
      <c r="BX6" s="17"/>
      <c r="BY6" s="17"/>
      <c r="BZ6" s="17"/>
      <c r="CA6" s="50" t="s">
        <v>107</v>
      </c>
      <c r="CB6" s="50"/>
      <c r="CC6" s="50"/>
      <c r="CD6" s="17"/>
      <c r="CE6" s="17"/>
      <c r="CF6" s="17"/>
      <c r="CG6" s="17"/>
      <c r="CH6" s="50"/>
      <c r="CI6" s="50"/>
      <c r="CJ6" s="50"/>
      <c r="CK6" s="50"/>
      <c r="CL6" s="50"/>
      <c r="CM6" s="17"/>
      <c r="CN6" s="50"/>
      <c r="CO6" s="19"/>
      <c r="CP6" s="50"/>
      <c r="CQ6" s="50"/>
      <c r="CW6" s="50"/>
      <c r="DA6" s="50"/>
    </row>
    <row r="7" spans="1:285" ht="2.25" hidden="1" customHeight="1" x14ac:dyDescent="0.25">
      <c r="A7" s="12"/>
      <c r="B7" s="126" t="s">
        <v>98</v>
      </c>
      <c r="C7" s="126"/>
      <c r="D7" s="126"/>
      <c r="E7" s="126"/>
      <c r="F7" s="126"/>
      <c r="G7" s="126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50" t="s">
        <v>107</v>
      </c>
      <c r="AN7" s="42"/>
      <c r="AO7" s="50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17"/>
      <c r="BE7" s="17"/>
      <c r="BF7" s="17"/>
      <c r="BG7" s="17"/>
      <c r="BH7" s="17"/>
      <c r="BI7" s="17"/>
      <c r="BJ7" s="50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9"/>
      <c r="CO7" s="19"/>
      <c r="CW7" s="19"/>
    </row>
    <row r="8" spans="1:285" ht="20.25" customHeight="1" x14ac:dyDescent="0.2">
      <c r="A8" s="153"/>
      <c r="B8" s="153"/>
      <c r="C8" s="153"/>
      <c r="D8" s="166" t="s">
        <v>95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166"/>
      <c r="BX8" s="166"/>
      <c r="BY8" s="166"/>
      <c r="BZ8" s="166"/>
      <c r="CA8" s="166"/>
      <c r="CB8" s="166"/>
      <c r="CC8" s="166"/>
      <c r="CD8" s="166"/>
      <c r="CE8" s="107"/>
      <c r="CF8" s="112"/>
      <c r="CG8" s="107"/>
      <c r="CH8" s="71"/>
      <c r="CI8" s="71"/>
      <c r="CJ8" s="71"/>
      <c r="CK8" s="71"/>
      <c r="CL8" s="71"/>
      <c r="CM8" s="71"/>
      <c r="CN8" s="71"/>
      <c r="CO8" s="166"/>
      <c r="CP8" s="166"/>
      <c r="CQ8" s="166"/>
      <c r="CR8" s="166"/>
      <c r="CS8" s="166"/>
      <c r="CT8" s="166"/>
      <c r="CU8" s="166"/>
      <c r="CV8" s="166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</row>
    <row r="9" spans="1:285" ht="19.5" customHeight="1" x14ac:dyDescent="0.2">
      <c r="A9" s="154"/>
      <c r="B9" s="154"/>
      <c r="C9" s="154"/>
      <c r="D9" s="154"/>
      <c r="E9" s="167" t="s">
        <v>127</v>
      </c>
      <c r="F9" s="167"/>
      <c r="G9" s="167"/>
      <c r="H9" s="167"/>
      <c r="I9" s="167"/>
      <c r="J9" s="167"/>
      <c r="K9" s="167"/>
      <c r="L9" s="167"/>
      <c r="M9" s="167"/>
      <c r="N9" s="167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72"/>
      <c r="BM9" s="72"/>
      <c r="BN9" s="72"/>
      <c r="BO9" s="72"/>
      <c r="BP9" s="72"/>
      <c r="BQ9" s="72"/>
      <c r="BR9" s="72"/>
      <c r="BS9" s="72"/>
      <c r="BT9" s="71"/>
      <c r="BU9" s="71"/>
      <c r="BV9" s="71"/>
      <c r="BW9" s="167"/>
      <c r="BX9" s="167"/>
      <c r="BY9" s="167"/>
      <c r="BZ9" s="167"/>
      <c r="CA9" s="167"/>
      <c r="CB9" s="167"/>
      <c r="CC9" s="167"/>
      <c r="CD9" s="167"/>
      <c r="CE9" s="107"/>
      <c r="CF9" s="112"/>
      <c r="CG9" s="107"/>
      <c r="CH9" s="71"/>
      <c r="CI9" s="71"/>
      <c r="CJ9" s="71"/>
      <c r="CK9" s="71"/>
      <c r="CL9" s="71"/>
      <c r="CM9" s="71"/>
      <c r="CN9" s="71"/>
      <c r="CO9" s="71"/>
      <c r="CP9" s="166"/>
      <c r="CQ9" s="166"/>
      <c r="CR9" s="166"/>
      <c r="CS9" s="166"/>
      <c r="CT9" s="166"/>
      <c r="CU9" s="166"/>
      <c r="CV9" s="166"/>
      <c r="CW9" s="71"/>
      <c r="CX9" s="71"/>
      <c r="CY9" s="71"/>
      <c r="CZ9" s="71"/>
      <c r="DA9" s="71"/>
      <c r="DB9" s="38"/>
      <c r="DC9" s="38"/>
      <c r="DD9" s="38"/>
      <c r="DE9" s="38"/>
      <c r="DF9" s="38"/>
      <c r="DG9" s="38"/>
      <c r="DH9" s="38"/>
      <c r="DI9" s="38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</row>
    <row r="10" spans="1:285" ht="12.75" customHeight="1" x14ac:dyDescent="0.2">
      <c r="A10" s="178" t="s">
        <v>136</v>
      </c>
      <c r="B10" s="181" t="s">
        <v>137</v>
      </c>
      <c r="C10" s="184" t="s">
        <v>99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6"/>
      <c r="BD10" s="172" t="s">
        <v>94</v>
      </c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2" t="s">
        <v>94</v>
      </c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7"/>
      <c r="CN10" s="87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</row>
    <row r="11" spans="1:285" ht="23.25" customHeight="1" x14ac:dyDescent="0.2">
      <c r="A11" s="179"/>
      <c r="B11" s="182"/>
      <c r="C11" s="187" t="s">
        <v>102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8" t="s">
        <v>109</v>
      </c>
      <c r="AJ11" s="189"/>
      <c r="AK11" s="189"/>
      <c r="AL11" s="189"/>
      <c r="AM11" s="189"/>
      <c r="AN11" s="188" t="s">
        <v>109</v>
      </c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90"/>
      <c r="BD11" s="174" t="s">
        <v>96</v>
      </c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0" t="s">
        <v>112</v>
      </c>
      <c r="BY11" s="176" t="s">
        <v>117</v>
      </c>
      <c r="BZ11" s="176"/>
      <c r="CA11" s="176"/>
      <c r="CB11" s="176"/>
      <c r="CC11" s="176"/>
      <c r="CD11" s="176"/>
      <c r="CE11" s="176"/>
      <c r="CF11" s="176"/>
      <c r="CG11" s="176"/>
      <c r="CH11" s="176"/>
      <c r="CI11" s="176"/>
      <c r="CJ11" s="176"/>
      <c r="CK11" s="176"/>
      <c r="CL11" s="176"/>
      <c r="CM11" s="176"/>
      <c r="CN11" s="168" t="s">
        <v>116</v>
      </c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</row>
    <row r="12" spans="1:285" ht="320.25" customHeight="1" x14ac:dyDescent="0.2">
      <c r="A12" s="179"/>
      <c r="B12" s="182"/>
      <c r="C12" s="27" t="s">
        <v>103</v>
      </c>
      <c r="D12" s="49" t="s">
        <v>167</v>
      </c>
      <c r="E12" s="49" t="s">
        <v>104</v>
      </c>
      <c r="F12" s="49" t="s">
        <v>114</v>
      </c>
      <c r="G12" s="58" t="s">
        <v>150</v>
      </c>
      <c r="H12" s="91" t="s">
        <v>217</v>
      </c>
      <c r="I12" s="91" t="s">
        <v>175</v>
      </c>
      <c r="J12" s="91" t="s">
        <v>210</v>
      </c>
      <c r="K12" s="91" t="s">
        <v>195</v>
      </c>
      <c r="L12" s="101" t="s">
        <v>190</v>
      </c>
      <c r="M12" s="90" t="s">
        <v>164</v>
      </c>
      <c r="N12" s="91" t="s">
        <v>193</v>
      </c>
      <c r="O12" s="91" t="s">
        <v>188</v>
      </c>
      <c r="P12" s="91" t="s">
        <v>179</v>
      </c>
      <c r="Q12" s="137" t="s">
        <v>201</v>
      </c>
      <c r="R12" s="90" t="s">
        <v>202</v>
      </c>
      <c r="S12" s="90" t="s">
        <v>153</v>
      </c>
      <c r="T12" s="90" t="s">
        <v>155</v>
      </c>
      <c r="U12" s="90" t="s">
        <v>198</v>
      </c>
      <c r="V12" s="83" t="s">
        <v>158</v>
      </c>
      <c r="W12" s="83" t="s">
        <v>181</v>
      </c>
      <c r="X12" s="139" t="s">
        <v>182</v>
      </c>
      <c r="Y12" s="83" t="s">
        <v>184</v>
      </c>
      <c r="Z12" s="83" t="s">
        <v>187</v>
      </c>
      <c r="AA12" s="90" t="s">
        <v>204</v>
      </c>
      <c r="AB12" s="91" t="s">
        <v>194</v>
      </c>
      <c r="AC12" s="90" t="s">
        <v>192</v>
      </c>
      <c r="AD12" s="137" t="s">
        <v>213</v>
      </c>
      <c r="AE12" s="131" t="s">
        <v>215</v>
      </c>
      <c r="AF12" s="131" t="s">
        <v>211</v>
      </c>
      <c r="AG12" s="139" t="s">
        <v>219</v>
      </c>
      <c r="AH12" s="62" t="s">
        <v>119</v>
      </c>
      <c r="AI12" s="58" t="s">
        <v>149</v>
      </c>
      <c r="AJ12" s="27" t="s">
        <v>123</v>
      </c>
      <c r="AK12" s="27" t="s">
        <v>110</v>
      </c>
      <c r="AL12" s="27" t="s">
        <v>128</v>
      </c>
      <c r="AM12" s="27" t="s">
        <v>200</v>
      </c>
      <c r="AN12" s="27" t="s">
        <v>191</v>
      </c>
      <c r="AO12" s="27" t="s">
        <v>139</v>
      </c>
      <c r="AP12" s="27" t="s">
        <v>205</v>
      </c>
      <c r="AQ12" s="27" t="s">
        <v>140</v>
      </c>
      <c r="AR12" s="27" t="s">
        <v>141</v>
      </c>
      <c r="AS12" s="27" t="s">
        <v>173</v>
      </c>
      <c r="AT12" s="27" t="s">
        <v>172</v>
      </c>
      <c r="AU12" s="27" t="s">
        <v>154</v>
      </c>
      <c r="AV12" s="58" t="s">
        <v>143</v>
      </c>
      <c r="AW12" s="143" t="s">
        <v>220</v>
      </c>
      <c r="AX12" s="27" t="s">
        <v>171</v>
      </c>
      <c r="AY12" s="27" t="s">
        <v>170</v>
      </c>
      <c r="AZ12" s="58" t="s">
        <v>176</v>
      </c>
      <c r="BA12" s="131" t="s">
        <v>216</v>
      </c>
      <c r="BB12" s="131" t="s">
        <v>212</v>
      </c>
      <c r="BC12" s="59" t="s">
        <v>113</v>
      </c>
      <c r="BD12" s="130" t="s">
        <v>93</v>
      </c>
      <c r="BE12" s="57" t="s">
        <v>196</v>
      </c>
      <c r="BF12" s="57" t="s">
        <v>177</v>
      </c>
      <c r="BG12" s="58" t="s">
        <v>150</v>
      </c>
      <c r="BH12" s="57" t="s">
        <v>115</v>
      </c>
      <c r="BI12" s="57" t="s">
        <v>174</v>
      </c>
      <c r="BJ12" s="58" t="s">
        <v>165</v>
      </c>
      <c r="BK12" s="58" t="s">
        <v>166</v>
      </c>
      <c r="BL12" s="57" t="s">
        <v>121</v>
      </c>
      <c r="BM12" s="57" t="s">
        <v>122</v>
      </c>
      <c r="BN12" s="57" t="s">
        <v>124</v>
      </c>
      <c r="BO12" s="57" t="s">
        <v>125</v>
      </c>
      <c r="BP12" s="57" t="s">
        <v>126</v>
      </c>
      <c r="BQ12" s="57" t="s">
        <v>129</v>
      </c>
      <c r="BR12" s="57" t="s">
        <v>199</v>
      </c>
      <c r="BS12" s="57" t="s">
        <v>130</v>
      </c>
      <c r="BT12" s="57" t="s">
        <v>207</v>
      </c>
      <c r="BU12" s="57" t="s">
        <v>209</v>
      </c>
      <c r="BV12" s="57" t="s">
        <v>156</v>
      </c>
      <c r="BW12" s="146" t="s">
        <v>134</v>
      </c>
      <c r="BX12" s="171"/>
      <c r="BY12" s="108" t="s">
        <v>146</v>
      </c>
      <c r="BZ12" s="109" t="s">
        <v>120</v>
      </c>
      <c r="CA12" s="108" t="s">
        <v>143</v>
      </c>
      <c r="CB12" s="144" t="s">
        <v>222</v>
      </c>
      <c r="CC12" s="144" t="s">
        <v>223</v>
      </c>
      <c r="CD12" s="128" t="s">
        <v>169</v>
      </c>
      <c r="CE12" s="128" t="s">
        <v>208</v>
      </c>
      <c r="CF12" s="144" t="s">
        <v>221</v>
      </c>
      <c r="CG12" s="128" t="s">
        <v>131</v>
      </c>
      <c r="CH12" s="128" t="s">
        <v>157</v>
      </c>
      <c r="CI12" s="149" t="s">
        <v>224</v>
      </c>
      <c r="CJ12" s="128" t="s">
        <v>206</v>
      </c>
      <c r="CK12" s="150" t="s">
        <v>225</v>
      </c>
      <c r="CL12" s="151" t="s">
        <v>231</v>
      </c>
      <c r="CM12" s="128" t="s">
        <v>134</v>
      </c>
      <c r="CN12" s="169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</row>
    <row r="13" spans="1:285" ht="27" customHeight="1" x14ac:dyDescent="0.2">
      <c r="A13" s="180"/>
      <c r="B13" s="183"/>
      <c r="C13" s="48" t="s">
        <v>105</v>
      </c>
      <c r="D13" s="48" t="s">
        <v>168</v>
      </c>
      <c r="E13" s="48" t="s">
        <v>100</v>
      </c>
      <c r="F13" s="48" t="s">
        <v>108</v>
      </c>
      <c r="G13" s="48" t="s">
        <v>151</v>
      </c>
      <c r="H13" s="92" t="s">
        <v>111</v>
      </c>
      <c r="I13" s="92" t="s">
        <v>111</v>
      </c>
      <c r="J13" s="92" t="s">
        <v>111</v>
      </c>
      <c r="K13" s="92" t="s">
        <v>111</v>
      </c>
      <c r="L13" s="92" t="s">
        <v>111</v>
      </c>
      <c r="M13" s="92" t="s">
        <v>111</v>
      </c>
      <c r="N13" s="92" t="s">
        <v>111</v>
      </c>
      <c r="O13" s="92" t="s">
        <v>111</v>
      </c>
      <c r="P13" s="92" t="s">
        <v>111</v>
      </c>
      <c r="Q13" s="92" t="s">
        <v>111</v>
      </c>
      <c r="R13" s="92" t="s">
        <v>111</v>
      </c>
      <c r="S13" s="92" t="s">
        <v>111</v>
      </c>
      <c r="T13" s="92" t="s">
        <v>111</v>
      </c>
      <c r="U13" s="92" t="s">
        <v>111</v>
      </c>
      <c r="V13" s="48" t="s">
        <v>159</v>
      </c>
      <c r="W13" s="48" t="s">
        <v>180</v>
      </c>
      <c r="X13" s="140" t="s">
        <v>183</v>
      </c>
      <c r="Y13" s="48" t="s">
        <v>185</v>
      </c>
      <c r="Z13" s="48" t="s">
        <v>186</v>
      </c>
      <c r="AA13" s="92" t="s">
        <v>203</v>
      </c>
      <c r="AB13" s="92" t="s">
        <v>111</v>
      </c>
      <c r="AC13" s="92" t="s">
        <v>111</v>
      </c>
      <c r="AD13" s="132" t="s">
        <v>214</v>
      </c>
      <c r="AE13" s="132" t="s">
        <v>111</v>
      </c>
      <c r="AF13" s="132" t="s">
        <v>111</v>
      </c>
      <c r="AG13" s="132" t="s">
        <v>218</v>
      </c>
      <c r="AH13" s="63"/>
      <c r="AI13" s="48" t="s">
        <v>148</v>
      </c>
      <c r="AJ13" s="48" t="s">
        <v>135</v>
      </c>
      <c r="AK13" s="48" t="s">
        <v>111</v>
      </c>
      <c r="AL13" s="48" t="s">
        <v>111</v>
      </c>
      <c r="AM13" s="48" t="s">
        <v>111</v>
      </c>
      <c r="AN13" s="48" t="s">
        <v>111</v>
      </c>
      <c r="AO13" s="48" t="s">
        <v>111</v>
      </c>
      <c r="AP13" s="57" t="s">
        <v>111</v>
      </c>
      <c r="AQ13" s="57" t="s">
        <v>111</v>
      </c>
      <c r="AR13" s="57" t="s">
        <v>111</v>
      </c>
      <c r="AS13" s="48" t="s">
        <v>111</v>
      </c>
      <c r="AT13" s="48" t="s">
        <v>111</v>
      </c>
      <c r="AU13" s="48" t="s">
        <v>111</v>
      </c>
      <c r="AV13" s="48" t="s">
        <v>144</v>
      </c>
      <c r="AW13" s="48" t="s">
        <v>111</v>
      </c>
      <c r="AX13" s="48" t="s">
        <v>111</v>
      </c>
      <c r="AY13" s="48" t="s">
        <v>111</v>
      </c>
      <c r="AZ13" s="48" t="s">
        <v>111</v>
      </c>
      <c r="BA13" s="132" t="s">
        <v>111</v>
      </c>
      <c r="BB13" s="132" t="s">
        <v>111</v>
      </c>
      <c r="BC13" s="60"/>
      <c r="BD13" s="41" t="s">
        <v>90</v>
      </c>
      <c r="BE13" s="56" t="s">
        <v>197</v>
      </c>
      <c r="BF13" s="56" t="s">
        <v>178</v>
      </c>
      <c r="BG13" s="41" t="s">
        <v>152</v>
      </c>
      <c r="BH13" s="41" t="s">
        <v>91</v>
      </c>
      <c r="BI13" s="41" t="s">
        <v>91</v>
      </c>
      <c r="BJ13" s="56" t="s">
        <v>91</v>
      </c>
      <c r="BK13" s="56" t="s">
        <v>91</v>
      </c>
      <c r="BL13" s="56" t="s">
        <v>91</v>
      </c>
      <c r="BM13" s="56" t="s">
        <v>91</v>
      </c>
      <c r="BN13" s="56" t="s">
        <v>91</v>
      </c>
      <c r="BO13" s="56" t="s">
        <v>91</v>
      </c>
      <c r="BP13" s="56" t="s">
        <v>91</v>
      </c>
      <c r="BQ13" s="56" t="s">
        <v>91</v>
      </c>
      <c r="BR13" s="56" t="s">
        <v>91</v>
      </c>
      <c r="BS13" s="56" t="s">
        <v>91</v>
      </c>
      <c r="BT13" s="56" t="s">
        <v>91</v>
      </c>
      <c r="BU13" s="56" t="s">
        <v>91</v>
      </c>
      <c r="BV13" s="56" t="s">
        <v>91</v>
      </c>
      <c r="BW13" s="56" t="s">
        <v>133</v>
      </c>
      <c r="BX13" s="64"/>
      <c r="BY13" s="56" t="s">
        <v>147</v>
      </c>
      <c r="BZ13" s="56" t="s">
        <v>118</v>
      </c>
      <c r="CA13" s="56" t="s">
        <v>145</v>
      </c>
      <c r="CB13" s="145" t="s">
        <v>91</v>
      </c>
      <c r="CC13" s="145" t="s">
        <v>91</v>
      </c>
      <c r="CD13" s="56" t="s">
        <v>132</v>
      </c>
      <c r="CE13" s="56" t="s">
        <v>189</v>
      </c>
      <c r="CF13" s="145" t="s">
        <v>189</v>
      </c>
      <c r="CG13" s="56" t="s">
        <v>91</v>
      </c>
      <c r="CH13" s="56" t="s">
        <v>91</v>
      </c>
      <c r="CI13" s="56" t="s">
        <v>91</v>
      </c>
      <c r="CJ13" s="56" t="s">
        <v>91</v>
      </c>
      <c r="CK13" s="56" t="s">
        <v>226</v>
      </c>
      <c r="CL13" s="56" t="s">
        <v>91</v>
      </c>
      <c r="CM13" s="56" t="s">
        <v>133</v>
      </c>
      <c r="CN13" s="66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</row>
    <row r="14" spans="1:285" ht="15.75" x14ac:dyDescent="0.25">
      <c r="A14" s="1">
        <v>13320501000</v>
      </c>
      <c r="B14" s="24" t="s">
        <v>87</v>
      </c>
      <c r="C14" s="43"/>
      <c r="D14" s="43"/>
      <c r="E14" s="43"/>
      <c r="F14" s="43"/>
      <c r="G14" s="43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65">
        <f>SUM(C14:AG14)</f>
        <v>0</v>
      </c>
      <c r="AI14" s="78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61">
        <f>SUM(AI14:BB14)</f>
        <v>0</v>
      </c>
      <c r="BD14" s="25"/>
      <c r="BE14" s="25"/>
      <c r="BF14" s="25"/>
      <c r="BG14" s="25"/>
      <c r="BH14" s="25"/>
      <c r="BI14" s="25"/>
      <c r="BJ14" s="25">
        <v>37420</v>
      </c>
      <c r="BK14" s="25">
        <v>36000</v>
      </c>
      <c r="BL14" s="25"/>
      <c r="BM14" s="25"/>
      <c r="BN14" s="129">
        <f>300000-53000</f>
        <v>247000</v>
      </c>
      <c r="BO14" s="25"/>
      <c r="BP14" s="25"/>
      <c r="BQ14" s="25"/>
      <c r="BR14" s="25"/>
      <c r="BS14" s="25"/>
      <c r="BT14" s="25"/>
      <c r="BU14" s="25"/>
      <c r="BV14" s="25"/>
      <c r="BW14" s="25"/>
      <c r="BX14" s="68">
        <f>SUM(BD14:BW14)</f>
        <v>320420</v>
      </c>
      <c r="BY14" s="77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67">
        <f t="shared" ref="CN14:CN60" si="0">SUM(BY14:CM14)</f>
        <v>0</v>
      </c>
    </row>
    <row r="15" spans="1:285" ht="15.75" x14ac:dyDescent="0.25">
      <c r="A15" s="1">
        <v>13320502000</v>
      </c>
      <c r="B15" s="24" t="s">
        <v>49</v>
      </c>
      <c r="C15" s="43"/>
      <c r="D15" s="43"/>
      <c r="E15" s="43"/>
      <c r="F15" s="43"/>
      <c r="G15" s="43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65">
        <f t="shared" ref="AH15:AH60" si="1">SUM(C15:AG15)</f>
        <v>0</v>
      </c>
      <c r="AI15" s="78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61">
        <f t="shared" ref="BC15:BC60" si="2">SUM(AI15:BB15)</f>
        <v>0</v>
      </c>
      <c r="BD15" s="25"/>
      <c r="BE15" s="25"/>
      <c r="BF15" s="25"/>
      <c r="BG15" s="25">
        <v>2600000</v>
      </c>
      <c r="BH15" s="25"/>
      <c r="BI15" s="25"/>
      <c r="BJ15" s="25">
        <f>72428+193687+194771+194973</f>
        <v>655859</v>
      </c>
      <c r="BK15" s="25">
        <f>199972+118299+198653+199766</f>
        <v>716690</v>
      </c>
      <c r="BL15" s="25">
        <v>800000</v>
      </c>
      <c r="BM15" s="25">
        <v>200000</v>
      </c>
      <c r="BN15" s="25">
        <v>700000</v>
      </c>
      <c r="BO15" s="25"/>
      <c r="BP15" s="25"/>
      <c r="BQ15" s="25"/>
      <c r="BR15" s="25"/>
      <c r="BS15" s="25"/>
      <c r="BT15" s="25"/>
      <c r="BU15" s="25"/>
      <c r="BV15" s="25">
        <v>300000</v>
      </c>
      <c r="BW15" s="25"/>
      <c r="BX15" s="68">
        <f t="shared" ref="BX15:BX60" si="3">SUM(BD15:BW15)</f>
        <v>5972549</v>
      </c>
      <c r="BY15" s="77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67">
        <f t="shared" si="0"/>
        <v>0</v>
      </c>
    </row>
    <row r="16" spans="1:285" ht="15.75" x14ac:dyDescent="0.25">
      <c r="A16" s="1">
        <v>13320503000</v>
      </c>
      <c r="B16" s="24" t="s">
        <v>50</v>
      </c>
      <c r="C16" s="43"/>
      <c r="D16" s="43"/>
      <c r="E16" s="43"/>
      <c r="F16" s="43"/>
      <c r="G16" s="43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65">
        <f t="shared" si="1"/>
        <v>0</v>
      </c>
      <c r="AI16" s="78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61">
        <f t="shared" si="2"/>
        <v>0</v>
      </c>
      <c r="BD16" s="129">
        <f>63000+47600+56200+63000</f>
        <v>229800</v>
      </c>
      <c r="BE16" s="25"/>
      <c r="BF16" s="25"/>
      <c r="BG16" s="25"/>
      <c r="BH16" s="25"/>
      <c r="BI16" s="25"/>
      <c r="BJ16" s="25"/>
      <c r="BK16" s="25"/>
      <c r="BL16" s="25"/>
      <c r="BM16" s="25"/>
      <c r="BN16" s="25">
        <f>300000+51000</f>
        <v>351000</v>
      </c>
      <c r="BO16" s="25"/>
      <c r="BP16" s="25">
        <f>51000-51000</f>
        <v>0</v>
      </c>
      <c r="BQ16" s="25"/>
      <c r="BR16" s="25"/>
      <c r="BS16" s="25"/>
      <c r="BT16" s="25"/>
      <c r="BU16" s="25"/>
      <c r="BV16" s="25"/>
      <c r="BW16" s="25"/>
      <c r="BX16" s="68">
        <f t="shared" si="3"/>
        <v>580800</v>
      </c>
      <c r="BY16" s="77"/>
      <c r="BZ16" s="25">
        <v>1500000</v>
      </c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67">
        <f t="shared" si="0"/>
        <v>1500000</v>
      </c>
    </row>
    <row r="17" spans="1:92" ht="15.75" x14ac:dyDescent="0.25">
      <c r="A17" s="1">
        <v>13320504000</v>
      </c>
      <c r="B17" s="24" t="s">
        <v>51</v>
      </c>
      <c r="C17" s="43"/>
      <c r="D17" s="43"/>
      <c r="E17" s="43"/>
      <c r="F17" s="43"/>
      <c r="G17" s="43"/>
      <c r="H17" s="85"/>
      <c r="I17" s="85"/>
      <c r="J17" s="85"/>
      <c r="K17" s="85"/>
      <c r="L17" s="85"/>
      <c r="M17" s="85"/>
      <c r="N17" s="85"/>
      <c r="O17" s="85">
        <v>30000</v>
      </c>
      <c r="P17" s="85"/>
      <c r="Q17" s="85"/>
      <c r="R17" s="85"/>
      <c r="S17" s="85"/>
      <c r="T17" s="85"/>
      <c r="U17" s="85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65">
        <f t="shared" si="1"/>
        <v>30000</v>
      </c>
      <c r="AI17" s="78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61">
        <f t="shared" si="2"/>
        <v>0</v>
      </c>
      <c r="BD17" s="25"/>
      <c r="BE17" s="25"/>
      <c r="BF17" s="25"/>
      <c r="BG17" s="25"/>
      <c r="BH17" s="25"/>
      <c r="BI17" s="25"/>
      <c r="BJ17" s="25"/>
      <c r="BK17" s="25"/>
      <c r="BL17" s="25"/>
      <c r="BM17" s="25">
        <f>200000-200000</f>
        <v>0</v>
      </c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68">
        <f t="shared" si="3"/>
        <v>0</v>
      </c>
      <c r="BY17" s="77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67">
        <f t="shared" si="0"/>
        <v>0</v>
      </c>
    </row>
    <row r="18" spans="1:92" ht="15.75" x14ac:dyDescent="0.25">
      <c r="A18" s="1">
        <v>13320505000</v>
      </c>
      <c r="B18" s="24" t="s">
        <v>52</v>
      </c>
      <c r="C18" s="43"/>
      <c r="D18" s="43"/>
      <c r="E18" s="43"/>
      <c r="F18" s="43"/>
      <c r="G18" s="43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65">
        <f t="shared" si="1"/>
        <v>0</v>
      </c>
      <c r="AI18" s="78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61">
        <f t="shared" si="2"/>
        <v>0</v>
      </c>
      <c r="BD18" s="25">
        <v>80000</v>
      </c>
      <c r="BE18" s="25"/>
      <c r="BF18" s="25"/>
      <c r="BG18" s="25"/>
      <c r="BH18" s="25"/>
      <c r="BI18" s="25"/>
      <c r="BJ18" s="25"/>
      <c r="BK18" s="25"/>
      <c r="BL18" s="25"/>
      <c r="BM18" s="25"/>
      <c r="BN18" s="25">
        <f>1250000+50000</f>
        <v>1300000</v>
      </c>
      <c r="BO18" s="25"/>
      <c r="BP18" s="25"/>
      <c r="BQ18" s="25"/>
      <c r="BR18" s="25"/>
      <c r="BS18" s="25"/>
      <c r="BT18" s="25"/>
      <c r="BU18" s="25"/>
      <c r="BV18" s="25"/>
      <c r="BW18" s="25"/>
      <c r="BX18" s="68">
        <f t="shared" si="3"/>
        <v>1380000</v>
      </c>
      <c r="BY18" s="77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67">
        <f t="shared" si="0"/>
        <v>0</v>
      </c>
    </row>
    <row r="19" spans="1:92" ht="15.75" x14ac:dyDescent="0.25">
      <c r="A19" s="1">
        <v>13320506000</v>
      </c>
      <c r="B19" s="24" t="s">
        <v>53</v>
      </c>
      <c r="C19" s="43"/>
      <c r="D19" s="43"/>
      <c r="E19" s="43"/>
      <c r="F19" s="43"/>
      <c r="G19" s="43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65">
        <f t="shared" si="1"/>
        <v>0</v>
      </c>
      <c r="AI19" s="78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61">
        <f t="shared" si="2"/>
        <v>0</v>
      </c>
      <c r="BD19" s="25"/>
      <c r="BE19" s="25"/>
      <c r="BF19" s="25"/>
      <c r="BG19" s="25"/>
      <c r="BH19" s="25"/>
      <c r="BI19" s="25"/>
      <c r="BJ19" s="25"/>
      <c r="BK19" s="25"/>
      <c r="BL19" s="25">
        <v>1500000</v>
      </c>
      <c r="BM19" s="25"/>
      <c r="BN19" s="25">
        <v>190000</v>
      </c>
      <c r="BO19" s="25"/>
      <c r="BP19" s="25"/>
      <c r="BQ19" s="25"/>
      <c r="BR19" s="25"/>
      <c r="BS19" s="25"/>
      <c r="BT19" s="25"/>
      <c r="BU19" s="25"/>
      <c r="BV19" s="25"/>
      <c r="BW19" s="25"/>
      <c r="BX19" s="68">
        <f t="shared" si="3"/>
        <v>1690000</v>
      </c>
      <c r="BY19" s="77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67">
        <f t="shared" si="0"/>
        <v>0</v>
      </c>
    </row>
    <row r="20" spans="1:92" ht="15.75" x14ac:dyDescent="0.25">
      <c r="A20" s="1">
        <v>13320507000</v>
      </c>
      <c r="B20" s="24" t="s">
        <v>54</v>
      </c>
      <c r="C20" s="43"/>
      <c r="D20" s="43"/>
      <c r="E20" s="43"/>
      <c r="F20" s="43"/>
      <c r="G20" s="43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65">
        <f t="shared" si="1"/>
        <v>0</v>
      </c>
      <c r="AI20" s="78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61">
        <f t="shared" si="2"/>
        <v>0</v>
      </c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>
        <v>340000</v>
      </c>
      <c r="BP20" s="25"/>
      <c r="BQ20" s="25"/>
      <c r="BR20" s="25"/>
      <c r="BS20" s="25"/>
      <c r="BT20" s="25"/>
      <c r="BU20" s="25"/>
      <c r="BV20" s="25"/>
      <c r="BW20" s="25"/>
      <c r="BX20" s="68">
        <f t="shared" si="3"/>
        <v>340000</v>
      </c>
      <c r="BY20" s="77"/>
      <c r="BZ20" s="25">
        <f>3000000+1200000</f>
        <v>4200000</v>
      </c>
      <c r="CA20" s="25"/>
      <c r="CB20" s="25"/>
      <c r="CC20" s="25"/>
      <c r="CD20" s="25"/>
      <c r="CE20" s="25"/>
      <c r="CF20" s="25"/>
      <c r="CG20" s="25"/>
      <c r="CH20" s="25">
        <v>700000</v>
      </c>
      <c r="CI20" s="25"/>
      <c r="CJ20" s="25"/>
      <c r="CK20" s="25"/>
      <c r="CL20" s="25"/>
      <c r="CM20" s="25"/>
      <c r="CN20" s="67">
        <f t="shared" si="0"/>
        <v>4900000</v>
      </c>
    </row>
    <row r="21" spans="1:92" ht="15.75" x14ac:dyDescent="0.25">
      <c r="A21" s="1">
        <v>13320508000</v>
      </c>
      <c r="B21" s="24" t="s">
        <v>55</v>
      </c>
      <c r="C21" s="43"/>
      <c r="D21" s="43"/>
      <c r="E21" s="43"/>
      <c r="F21" s="43"/>
      <c r="G21" s="43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65">
        <f t="shared" si="1"/>
        <v>0</v>
      </c>
      <c r="AI21" s="78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61">
        <f t="shared" si="2"/>
        <v>0</v>
      </c>
      <c r="BD21" s="25"/>
      <c r="BE21" s="25"/>
      <c r="BF21" s="25"/>
      <c r="BG21" s="25"/>
      <c r="BH21" s="25"/>
      <c r="BI21" s="25"/>
      <c r="BJ21" s="25">
        <v>53000</v>
      </c>
      <c r="BK21" s="25">
        <v>90000</v>
      </c>
      <c r="BL21" s="25"/>
      <c r="BM21" s="25">
        <f>700000+300000+100000</f>
        <v>1100000</v>
      </c>
      <c r="BN21" s="25">
        <v>140000</v>
      </c>
      <c r="BO21" s="25"/>
      <c r="BP21" s="25"/>
      <c r="BQ21" s="25"/>
      <c r="BR21" s="25"/>
      <c r="BS21" s="25"/>
      <c r="BT21" s="25"/>
      <c r="BU21" s="25"/>
      <c r="BV21" s="25"/>
      <c r="BW21" s="25"/>
      <c r="BX21" s="68">
        <f t="shared" si="3"/>
        <v>1383000</v>
      </c>
      <c r="BY21" s="77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67">
        <f t="shared" si="0"/>
        <v>0</v>
      </c>
    </row>
    <row r="22" spans="1:92" ht="15.75" x14ac:dyDescent="0.25">
      <c r="A22" s="1">
        <v>13320509000</v>
      </c>
      <c r="B22" s="24" t="s">
        <v>56</v>
      </c>
      <c r="C22" s="43"/>
      <c r="D22" s="43"/>
      <c r="E22" s="43"/>
      <c r="F22" s="43"/>
      <c r="G22" s="43"/>
      <c r="H22" s="85"/>
      <c r="I22" s="85"/>
      <c r="J22" s="85">
        <f>25000+165000+49900+150000</f>
        <v>389900</v>
      </c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65">
        <f t="shared" si="1"/>
        <v>389900</v>
      </c>
      <c r="AI22" s="78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61">
        <f t="shared" si="2"/>
        <v>0</v>
      </c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68">
        <f t="shared" si="3"/>
        <v>0</v>
      </c>
      <c r="BY22" s="77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67">
        <f t="shared" si="0"/>
        <v>0</v>
      </c>
    </row>
    <row r="23" spans="1:92" ht="15.75" x14ac:dyDescent="0.25">
      <c r="A23" s="1">
        <v>13320510000</v>
      </c>
      <c r="B23" s="24" t="s">
        <v>86</v>
      </c>
      <c r="C23" s="43"/>
      <c r="D23" s="43"/>
      <c r="E23" s="43"/>
      <c r="F23" s="43"/>
      <c r="G23" s="43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65">
        <f t="shared" si="1"/>
        <v>0</v>
      </c>
      <c r="AI23" s="78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61">
        <f t="shared" si="2"/>
        <v>0</v>
      </c>
      <c r="BD23" s="129">
        <f>65000+168000+169000</f>
        <v>402000</v>
      </c>
      <c r="BE23" s="25"/>
      <c r="BF23" s="25"/>
      <c r="BG23" s="25"/>
      <c r="BH23" s="25"/>
      <c r="BI23" s="25"/>
      <c r="BJ23" s="25"/>
      <c r="BK23" s="25"/>
      <c r="BL23" s="25"/>
      <c r="BM23" s="25"/>
      <c r="BN23" s="25">
        <v>237000</v>
      </c>
      <c r="BO23" s="25"/>
      <c r="BP23" s="25"/>
      <c r="BQ23" s="25"/>
      <c r="BR23" s="25"/>
      <c r="BS23" s="25"/>
      <c r="BT23" s="25"/>
      <c r="BU23" s="25"/>
      <c r="BV23" s="25"/>
      <c r="BW23" s="25"/>
      <c r="BX23" s="68">
        <f t="shared" si="3"/>
        <v>639000</v>
      </c>
      <c r="BY23" s="77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67">
        <f t="shared" si="0"/>
        <v>0</v>
      </c>
    </row>
    <row r="24" spans="1:92" ht="15.75" x14ac:dyDescent="0.25">
      <c r="A24" s="1">
        <v>13320511000</v>
      </c>
      <c r="B24" s="24" t="s">
        <v>57</v>
      </c>
      <c r="C24" s="43"/>
      <c r="D24" s="43"/>
      <c r="E24" s="43"/>
      <c r="F24" s="43"/>
      <c r="G24" s="43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65">
        <f t="shared" si="1"/>
        <v>0</v>
      </c>
      <c r="AI24" s="78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61">
        <f t="shared" si="2"/>
        <v>0</v>
      </c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>
        <v>121000</v>
      </c>
      <c r="BQ24" s="25"/>
      <c r="BR24" s="25"/>
      <c r="BS24" s="25"/>
      <c r="BT24" s="25"/>
      <c r="BU24" s="25"/>
      <c r="BV24" s="25"/>
      <c r="BW24" s="25"/>
      <c r="BX24" s="68">
        <f t="shared" si="3"/>
        <v>121000</v>
      </c>
      <c r="BY24" s="77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67">
        <f t="shared" si="0"/>
        <v>0</v>
      </c>
    </row>
    <row r="25" spans="1:92" ht="15.75" x14ac:dyDescent="0.25">
      <c r="A25" s="1">
        <v>13320512000</v>
      </c>
      <c r="B25" s="24" t="s">
        <v>58</v>
      </c>
      <c r="C25" s="43"/>
      <c r="D25" s="43"/>
      <c r="E25" s="43"/>
      <c r="F25" s="43"/>
      <c r="G25" s="43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65">
        <f t="shared" si="1"/>
        <v>0</v>
      </c>
      <c r="AI25" s="78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61">
        <f t="shared" si="2"/>
        <v>0</v>
      </c>
      <c r="BD25" s="25"/>
      <c r="BE25" s="25"/>
      <c r="BF25" s="25"/>
      <c r="BG25" s="25">
        <f>1033000-633000</f>
        <v>400000</v>
      </c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68">
        <f t="shared" si="3"/>
        <v>400000</v>
      </c>
      <c r="BY25" s="77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>
        <v>21000</v>
      </c>
      <c r="CM25" s="25"/>
      <c r="CN25" s="67">
        <f t="shared" si="0"/>
        <v>21000</v>
      </c>
    </row>
    <row r="26" spans="1:92" ht="15.75" x14ac:dyDescent="0.25">
      <c r="A26" s="1">
        <v>13320513000</v>
      </c>
      <c r="B26" s="24" t="s">
        <v>59</v>
      </c>
      <c r="C26" s="43"/>
      <c r="D26" s="43"/>
      <c r="E26" s="43"/>
      <c r="F26" s="43"/>
      <c r="G26" s="43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65">
        <f t="shared" si="1"/>
        <v>0</v>
      </c>
      <c r="AI26" s="78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61">
        <f t="shared" si="2"/>
        <v>0</v>
      </c>
      <c r="BD26" s="25"/>
      <c r="BE26" s="25"/>
      <c r="BF26" s="25"/>
      <c r="BG26" s="25"/>
      <c r="BH26" s="25"/>
      <c r="BI26" s="25"/>
      <c r="BJ26" s="25"/>
      <c r="BK26" s="25"/>
      <c r="BL26" s="25"/>
      <c r="BM26" s="25">
        <f>300000+50000</f>
        <v>350000</v>
      </c>
      <c r="BN26" s="25">
        <v>150000</v>
      </c>
      <c r="BO26" s="25"/>
      <c r="BP26" s="25">
        <f>120000-120000+45610+58640</f>
        <v>104250</v>
      </c>
      <c r="BQ26" s="25"/>
      <c r="BR26" s="25"/>
      <c r="BS26" s="25"/>
      <c r="BT26" s="25"/>
      <c r="BU26" s="25"/>
      <c r="BV26" s="25"/>
      <c r="BW26" s="25"/>
      <c r="BX26" s="68">
        <f t="shared" si="3"/>
        <v>604250</v>
      </c>
      <c r="BY26" s="77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67">
        <f t="shared" si="0"/>
        <v>0</v>
      </c>
    </row>
    <row r="27" spans="1:92" ht="15.75" x14ac:dyDescent="0.25">
      <c r="A27" s="1">
        <v>13320514000</v>
      </c>
      <c r="B27" s="24" t="s">
        <v>80</v>
      </c>
      <c r="C27" s="43"/>
      <c r="D27" s="43"/>
      <c r="E27" s="43"/>
      <c r="F27" s="43"/>
      <c r="G27" s="43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65">
        <f t="shared" si="1"/>
        <v>0</v>
      </c>
      <c r="AI27" s="78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61">
        <f t="shared" si="2"/>
        <v>0</v>
      </c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>
        <v>140000</v>
      </c>
      <c r="BQ27" s="25"/>
      <c r="BR27" s="25"/>
      <c r="BS27" s="25"/>
      <c r="BT27" s="25"/>
      <c r="BU27" s="25"/>
      <c r="BV27" s="25"/>
      <c r="BW27" s="25"/>
      <c r="BX27" s="68">
        <f t="shared" si="3"/>
        <v>140000</v>
      </c>
      <c r="BY27" s="77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67">
        <f t="shared" si="0"/>
        <v>0</v>
      </c>
    </row>
    <row r="28" spans="1:92" ht="15.75" x14ac:dyDescent="0.25">
      <c r="A28" s="1">
        <v>13320515000</v>
      </c>
      <c r="B28" s="24" t="s">
        <v>60</v>
      </c>
      <c r="C28" s="43"/>
      <c r="D28" s="43"/>
      <c r="E28" s="43"/>
      <c r="F28" s="43"/>
      <c r="G28" s="43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65">
        <f t="shared" si="1"/>
        <v>0</v>
      </c>
      <c r="AI28" s="78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61">
        <f t="shared" si="2"/>
        <v>0</v>
      </c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>
        <f>1500000+1200000</f>
        <v>2700000</v>
      </c>
      <c r="BR28" s="25"/>
      <c r="BS28" s="25"/>
      <c r="BT28" s="25"/>
      <c r="BU28" s="25"/>
      <c r="BV28" s="25"/>
      <c r="BW28" s="25"/>
      <c r="BX28" s="68">
        <f t="shared" si="3"/>
        <v>2700000</v>
      </c>
      <c r="BY28" s="77"/>
      <c r="BZ28" s="25"/>
      <c r="CA28" s="25"/>
      <c r="CB28" s="25">
        <v>600000</v>
      </c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67">
        <f t="shared" si="0"/>
        <v>600000</v>
      </c>
    </row>
    <row r="29" spans="1:92" ht="15.75" x14ac:dyDescent="0.25">
      <c r="A29" s="1">
        <v>13320516000</v>
      </c>
      <c r="B29" s="24" t="s">
        <v>61</v>
      </c>
      <c r="C29" s="43"/>
      <c r="D29" s="43"/>
      <c r="E29" s="43"/>
      <c r="F29" s="43"/>
      <c r="G29" s="43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65">
        <f t="shared" si="1"/>
        <v>0</v>
      </c>
      <c r="AI29" s="78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61">
        <f t="shared" si="2"/>
        <v>0</v>
      </c>
      <c r="BD29" s="25">
        <v>5300</v>
      </c>
      <c r="BE29" s="25"/>
      <c r="BF29" s="25"/>
      <c r="BG29" s="25"/>
      <c r="BH29" s="25"/>
      <c r="BI29" s="25"/>
      <c r="BJ29" s="25"/>
      <c r="BK29" s="25"/>
      <c r="BL29" s="25"/>
      <c r="BM29" s="25"/>
      <c r="BN29" s="25">
        <f>500000+140000</f>
        <v>640000</v>
      </c>
      <c r="BO29" s="25"/>
      <c r="BP29" s="129">
        <f>349500-37000</f>
        <v>312500</v>
      </c>
      <c r="BQ29" s="25"/>
      <c r="BR29" s="25"/>
      <c r="BS29" s="25"/>
      <c r="BT29" s="25"/>
      <c r="BU29" s="25"/>
      <c r="BV29" s="25"/>
      <c r="BW29" s="25"/>
      <c r="BX29" s="68">
        <f t="shared" si="3"/>
        <v>957800</v>
      </c>
      <c r="BY29" s="77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>
        <v>41415.300000000003</v>
      </c>
      <c r="CM29" s="25"/>
      <c r="CN29" s="67">
        <f t="shared" si="0"/>
        <v>41415.300000000003</v>
      </c>
    </row>
    <row r="30" spans="1:92" ht="15.75" x14ac:dyDescent="0.25">
      <c r="A30" s="1">
        <v>13320517000</v>
      </c>
      <c r="B30" s="24" t="s">
        <v>62</v>
      </c>
      <c r="C30" s="43"/>
      <c r="D30" s="43"/>
      <c r="E30" s="43"/>
      <c r="F30" s="43"/>
      <c r="G30" s="43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65">
        <f t="shared" si="1"/>
        <v>0</v>
      </c>
      <c r="AI30" s="78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61">
        <f t="shared" si="2"/>
        <v>0</v>
      </c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68">
        <f t="shared" si="3"/>
        <v>0</v>
      </c>
      <c r="BY30" s="77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67">
        <f t="shared" si="0"/>
        <v>0</v>
      </c>
    </row>
    <row r="31" spans="1:92" ht="15.75" x14ac:dyDescent="0.25">
      <c r="A31" s="1">
        <v>13320518000</v>
      </c>
      <c r="B31" s="24" t="s">
        <v>81</v>
      </c>
      <c r="C31" s="43"/>
      <c r="D31" s="43"/>
      <c r="E31" s="43"/>
      <c r="F31" s="43"/>
      <c r="G31" s="4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65">
        <f t="shared" si="1"/>
        <v>0</v>
      </c>
      <c r="AI31" s="78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61">
        <f t="shared" si="2"/>
        <v>0</v>
      </c>
      <c r="BD31" s="25">
        <v>65000</v>
      </c>
      <c r="BE31" s="25"/>
      <c r="BF31" s="25"/>
      <c r="BG31" s="25"/>
      <c r="BH31" s="25"/>
      <c r="BI31" s="25"/>
      <c r="BJ31" s="25"/>
      <c r="BK31" s="25"/>
      <c r="BL31" s="25"/>
      <c r="BM31" s="25"/>
      <c r="BN31" s="25">
        <f>434200+49500</f>
        <v>483700</v>
      </c>
      <c r="BO31" s="25"/>
      <c r="BP31" s="25"/>
      <c r="BQ31" s="25"/>
      <c r="BR31" s="25"/>
      <c r="BS31" s="25"/>
      <c r="BT31" s="25"/>
      <c r="BU31" s="25"/>
      <c r="BV31" s="25"/>
      <c r="BW31" s="25"/>
      <c r="BX31" s="68">
        <f t="shared" si="3"/>
        <v>548700</v>
      </c>
      <c r="BY31" s="77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67">
        <f t="shared" si="0"/>
        <v>0</v>
      </c>
    </row>
    <row r="32" spans="1:92" ht="15.75" x14ac:dyDescent="0.25">
      <c r="A32" s="1">
        <v>13320519000</v>
      </c>
      <c r="B32" s="24" t="s">
        <v>82</v>
      </c>
      <c r="C32" s="43"/>
      <c r="D32" s="43"/>
      <c r="E32" s="43"/>
      <c r="F32" s="43"/>
      <c r="G32" s="43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65">
        <f t="shared" si="1"/>
        <v>0</v>
      </c>
      <c r="AI32" s="78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61">
        <f t="shared" si="2"/>
        <v>0</v>
      </c>
      <c r="BD32" s="129">
        <f>35000+59000</f>
        <v>94000</v>
      </c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>
        <v>20000</v>
      </c>
      <c r="BQ32" s="25"/>
      <c r="BR32" s="25"/>
      <c r="BS32" s="25"/>
      <c r="BT32" s="25"/>
      <c r="BU32" s="25"/>
      <c r="BV32" s="25"/>
      <c r="BW32" s="25"/>
      <c r="BX32" s="68">
        <f t="shared" si="3"/>
        <v>114000</v>
      </c>
      <c r="BY32" s="77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67">
        <f t="shared" si="0"/>
        <v>0</v>
      </c>
    </row>
    <row r="33" spans="1:92" ht="15.75" x14ac:dyDescent="0.25">
      <c r="A33" s="1">
        <v>13320520000</v>
      </c>
      <c r="B33" s="24" t="s">
        <v>63</v>
      </c>
      <c r="C33" s="43"/>
      <c r="D33" s="43"/>
      <c r="E33" s="43"/>
      <c r="F33" s="43"/>
      <c r="G33" s="43"/>
      <c r="H33" s="85"/>
      <c r="I33" s="85">
        <v>20000</v>
      </c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65">
        <f t="shared" si="1"/>
        <v>20000</v>
      </c>
      <c r="AI33" s="78"/>
      <c r="AJ33" s="43"/>
      <c r="AK33" s="43"/>
      <c r="AL33" s="43"/>
      <c r="AM33" s="43"/>
      <c r="AN33" s="43"/>
      <c r="AO33" s="43">
        <v>30000</v>
      </c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61">
        <f t="shared" si="2"/>
        <v>30000</v>
      </c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68">
        <f t="shared" si="3"/>
        <v>0</v>
      </c>
      <c r="BY33" s="77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67">
        <f t="shared" si="0"/>
        <v>0</v>
      </c>
    </row>
    <row r="34" spans="1:92" ht="15.75" x14ac:dyDescent="0.25">
      <c r="A34" s="1">
        <v>13320521000</v>
      </c>
      <c r="B34" s="24" t="s">
        <v>64</v>
      </c>
      <c r="C34" s="43"/>
      <c r="D34" s="43"/>
      <c r="E34" s="43"/>
      <c r="F34" s="43"/>
      <c r="G34" s="43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65">
        <f t="shared" si="1"/>
        <v>0</v>
      </c>
      <c r="AI34" s="78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61">
        <f t="shared" si="2"/>
        <v>0</v>
      </c>
      <c r="BD34" s="25"/>
      <c r="BE34" s="25"/>
      <c r="BF34" s="25"/>
      <c r="BG34" s="25">
        <v>67000</v>
      </c>
      <c r="BH34" s="25"/>
      <c r="BI34" s="25"/>
      <c r="BJ34" s="25"/>
      <c r="BK34" s="25"/>
      <c r="BL34" s="25"/>
      <c r="BM34" s="25">
        <v>700000</v>
      </c>
      <c r="BN34" s="25">
        <f>380000+46300</f>
        <v>426300</v>
      </c>
      <c r="BO34" s="25"/>
      <c r="BP34" s="25"/>
      <c r="BQ34" s="25"/>
      <c r="BR34" s="25"/>
      <c r="BS34" s="25"/>
      <c r="BT34" s="25"/>
      <c r="BU34" s="25"/>
      <c r="BV34" s="25">
        <v>350000</v>
      </c>
      <c r="BW34" s="25"/>
      <c r="BX34" s="68">
        <f t="shared" si="3"/>
        <v>1543300</v>
      </c>
      <c r="BY34" s="77"/>
      <c r="BZ34" s="25"/>
      <c r="CA34" s="25"/>
      <c r="CB34" s="25"/>
      <c r="CC34" s="129">
        <v>200000</v>
      </c>
      <c r="CD34" s="25"/>
      <c r="CE34" s="25"/>
      <c r="CF34" s="25"/>
      <c r="CG34" s="25"/>
      <c r="CH34" s="25"/>
      <c r="CI34" s="129">
        <v>49500</v>
      </c>
      <c r="CJ34" s="25"/>
      <c r="CK34" s="25"/>
      <c r="CL34" s="25"/>
      <c r="CM34" s="25"/>
      <c r="CN34" s="67">
        <f t="shared" si="0"/>
        <v>249500</v>
      </c>
    </row>
    <row r="35" spans="1:92" ht="15" customHeight="1" x14ac:dyDescent="0.25">
      <c r="A35" s="1">
        <v>13350522000</v>
      </c>
      <c r="B35" s="24" t="s">
        <v>65</v>
      </c>
      <c r="C35" s="43"/>
      <c r="D35" s="43"/>
      <c r="E35" s="43"/>
      <c r="F35" s="43"/>
      <c r="G35" s="43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65">
        <f t="shared" si="1"/>
        <v>0</v>
      </c>
      <c r="AI35" s="78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61">
        <f t="shared" si="2"/>
        <v>0</v>
      </c>
      <c r="BD35" s="129">
        <f>10000+71000+146000</f>
        <v>227000</v>
      </c>
      <c r="BE35" s="25"/>
      <c r="BF35" s="25"/>
      <c r="BG35" s="25"/>
      <c r="BH35" s="25"/>
      <c r="BI35" s="25"/>
      <c r="BJ35" s="25"/>
      <c r="BK35" s="25"/>
      <c r="BL35" s="25"/>
      <c r="BM35" s="25">
        <f>300000+300000</f>
        <v>600000</v>
      </c>
      <c r="BN35" s="25">
        <v>571500</v>
      </c>
      <c r="BO35" s="25"/>
      <c r="BP35" s="25"/>
      <c r="BQ35" s="25"/>
      <c r="BR35" s="25"/>
      <c r="BS35" s="25"/>
      <c r="BT35" s="25"/>
      <c r="BU35" s="25"/>
      <c r="BV35" s="25"/>
      <c r="BW35" s="25"/>
      <c r="BX35" s="68">
        <f t="shared" si="3"/>
        <v>1398500</v>
      </c>
      <c r="BY35" s="77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67">
        <f t="shared" si="0"/>
        <v>0</v>
      </c>
    </row>
    <row r="36" spans="1:92" ht="15.75" x14ac:dyDescent="0.25">
      <c r="A36" s="1">
        <v>13320523000</v>
      </c>
      <c r="B36" s="24" t="s">
        <v>85</v>
      </c>
      <c r="C36" s="43"/>
      <c r="D36" s="43"/>
      <c r="E36" s="43"/>
      <c r="F36" s="43"/>
      <c r="G36" s="43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65">
        <f t="shared" si="1"/>
        <v>0</v>
      </c>
      <c r="AI36" s="78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61">
        <f t="shared" si="2"/>
        <v>0</v>
      </c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>
        <v>240000</v>
      </c>
      <c r="BO36" s="25"/>
      <c r="BP36" s="25"/>
      <c r="BQ36" s="25"/>
      <c r="BR36" s="25"/>
      <c r="BS36" s="25"/>
      <c r="BT36" s="25"/>
      <c r="BU36" s="25"/>
      <c r="BV36" s="25"/>
      <c r="BW36" s="25"/>
      <c r="BX36" s="68">
        <f t="shared" si="3"/>
        <v>240000</v>
      </c>
      <c r="BY36" s="77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67">
        <f t="shared" si="0"/>
        <v>0</v>
      </c>
    </row>
    <row r="37" spans="1:92" ht="15.75" x14ac:dyDescent="0.25">
      <c r="A37" s="1">
        <v>13320524000</v>
      </c>
      <c r="B37" s="24" t="s">
        <v>83</v>
      </c>
      <c r="C37" s="43"/>
      <c r="D37" s="43"/>
      <c r="E37" s="43"/>
      <c r="F37" s="43"/>
      <c r="G37" s="43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43"/>
      <c r="W37" s="43"/>
      <c r="X37" s="43"/>
      <c r="Y37" s="43"/>
      <c r="Z37" s="43"/>
      <c r="AA37" s="43"/>
      <c r="AB37" s="43">
        <v>100000</v>
      </c>
      <c r="AC37" s="43"/>
      <c r="AD37" s="43"/>
      <c r="AE37" s="43"/>
      <c r="AF37" s="43"/>
      <c r="AG37" s="43"/>
      <c r="AH37" s="65">
        <f t="shared" si="1"/>
        <v>100000</v>
      </c>
      <c r="AI37" s="78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>
        <v>20000</v>
      </c>
      <c r="AU37" s="43"/>
      <c r="AV37" s="43"/>
      <c r="AW37" s="43"/>
      <c r="AX37" s="43"/>
      <c r="AY37" s="43"/>
      <c r="AZ37" s="43"/>
      <c r="BA37" s="43"/>
      <c r="BB37" s="43"/>
      <c r="BC37" s="61">
        <f t="shared" si="2"/>
        <v>20000</v>
      </c>
      <c r="BD37" s="25"/>
      <c r="BE37" s="25"/>
      <c r="BF37" s="25"/>
      <c r="BG37" s="25">
        <v>600000</v>
      </c>
      <c r="BH37" s="25"/>
      <c r="BI37" s="25"/>
      <c r="BJ37" s="25"/>
      <c r="BK37" s="25"/>
      <c r="BL37" s="25"/>
      <c r="BM37" s="25"/>
      <c r="BN37" s="25"/>
      <c r="BO37" s="25">
        <v>500000</v>
      </c>
      <c r="BP37" s="25"/>
      <c r="BQ37" s="25"/>
      <c r="BR37" s="25"/>
      <c r="BS37" s="25"/>
      <c r="BT37" s="25"/>
      <c r="BU37" s="25"/>
      <c r="BV37" s="25">
        <v>370000</v>
      </c>
      <c r="BW37" s="25"/>
      <c r="BX37" s="68">
        <f t="shared" si="3"/>
        <v>1470000</v>
      </c>
      <c r="BY37" s="77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67">
        <f t="shared" si="0"/>
        <v>0</v>
      </c>
    </row>
    <row r="38" spans="1:92" ht="15.75" x14ac:dyDescent="0.25">
      <c r="A38" s="1">
        <v>13320525000</v>
      </c>
      <c r="B38" s="24" t="s">
        <v>66</v>
      </c>
      <c r="C38" s="43"/>
      <c r="D38" s="43"/>
      <c r="E38" s="43"/>
      <c r="F38" s="43"/>
      <c r="G38" s="43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65">
        <f t="shared" si="1"/>
        <v>0</v>
      </c>
      <c r="AI38" s="78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61">
        <f t="shared" si="2"/>
        <v>0</v>
      </c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>
        <v>1400000</v>
      </c>
      <c r="BO38" s="25"/>
      <c r="BP38" s="25">
        <f>103000</f>
        <v>103000</v>
      </c>
      <c r="BQ38" s="25"/>
      <c r="BR38" s="25"/>
      <c r="BS38" s="25"/>
      <c r="BT38" s="25"/>
      <c r="BU38" s="25"/>
      <c r="BV38" s="25"/>
      <c r="BW38" s="25"/>
      <c r="BX38" s="68">
        <f t="shared" si="3"/>
        <v>1503000</v>
      </c>
      <c r="BY38" s="77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>
        <v>32423</v>
      </c>
      <c r="CK38" s="25"/>
      <c r="CL38" s="25"/>
      <c r="CM38" s="25"/>
      <c r="CN38" s="67">
        <f t="shared" si="0"/>
        <v>32423</v>
      </c>
    </row>
    <row r="39" spans="1:92" ht="15.75" x14ac:dyDescent="0.25">
      <c r="A39" s="1">
        <v>13320526000</v>
      </c>
      <c r="B39" s="24" t="s">
        <v>67</v>
      </c>
      <c r="C39" s="43"/>
      <c r="D39" s="43"/>
      <c r="E39" s="43"/>
      <c r="F39" s="43"/>
      <c r="G39" s="43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65">
        <f t="shared" si="1"/>
        <v>0</v>
      </c>
      <c r="AI39" s="78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61">
        <f t="shared" si="2"/>
        <v>0</v>
      </c>
      <c r="BD39" s="25">
        <f>39000+62200</f>
        <v>101200</v>
      </c>
      <c r="BE39" s="25"/>
      <c r="BF39" s="25"/>
      <c r="BG39" s="25"/>
      <c r="BH39" s="25"/>
      <c r="BI39" s="25"/>
      <c r="BJ39" s="25"/>
      <c r="BK39" s="25"/>
      <c r="BL39" s="25"/>
      <c r="BM39" s="25"/>
      <c r="BN39" s="25">
        <v>70000</v>
      </c>
      <c r="BO39" s="25"/>
      <c r="BP39" s="25">
        <f>76400-63000</f>
        <v>13400</v>
      </c>
      <c r="BQ39" s="25"/>
      <c r="BR39" s="25">
        <f>10000+10000</f>
        <v>20000</v>
      </c>
      <c r="BS39" s="25"/>
      <c r="BT39" s="25"/>
      <c r="BU39" s="25"/>
      <c r="BV39" s="25"/>
      <c r="BW39" s="25"/>
      <c r="BX39" s="68">
        <f t="shared" si="3"/>
        <v>204600</v>
      </c>
      <c r="BY39" s="77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67">
        <f t="shared" si="0"/>
        <v>0</v>
      </c>
    </row>
    <row r="40" spans="1:92" ht="15.75" x14ac:dyDescent="0.25">
      <c r="A40" s="1">
        <v>13320527000</v>
      </c>
      <c r="B40" s="24" t="s">
        <v>68</v>
      </c>
      <c r="C40" s="44"/>
      <c r="D40" s="44"/>
      <c r="E40" s="44"/>
      <c r="F40" s="44"/>
      <c r="G40" s="44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65">
        <f t="shared" si="1"/>
        <v>0</v>
      </c>
      <c r="AI40" s="78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3">
        <v>35605</v>
      </c>
      <c r="AZ40" s="43"/>
      <c r="BA40" s="43"/>
      <c r="BB40" s="43"/>
      <c r="BC40" s="61">
        <f t="shared" si="2"/>
        <v>35605</v>
      </c>
      <c r="BD40" s="25">
        <f>100000+21400+69000</f>
        <v>190400</v>
      </c>
      <c r="BE40" s="25"/>
      <c r="BF40" s="25"/>
      <c r="BG40" s="129">
        <v>48000</v>
      </c>
      <c r="BH40" s="25"/>
      <c r="BI40" s="25"/>
      <c r="BJ40" s="25"/>
      <c r="BK40" s="25"/>
      <c r="BL40" s="25"/>
      <c r="BM40" s="25"/>
      <c r="BN40" s="25"/>
      <c r="BO40" s="25"/>
      <c r="BP40" s="129">
        <f>120000</f>
        <v>120000</v>
      </c>
      <c r="BQ40" s="25"/>
      <c r="BR40" s="25"/>
      <c r="BS40" s="25"/>
      <c r="BT40" s="25"/>
      <c r="BU40" s="25"/>
      <c r="BV40" s="25"/>
      <c r="BW40" s="25"/>
      <c r="BX40" s="68">
        <f t="shared" si="3"/>
        <v>358400</v>
      </c>
      <c r="BY40" s="77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67">
        <f t="shared" si="0"/>
        <v>0</v>
      </c>
    </row>
    <row r="41" spans="1:92" ht="15.75" x14ac:dyDescent="0.25">
      <c r="A41" s="1">
        <v>13320528000</v>
      </c>
      <c r="B41" s="24" t="s">
        <v>69</v>
      </c>
      <c r="C41" s="44"/>
      <c r="D41" s="44"/>
      <c r="E41" s="44"/>
      <c r="F41" s="44"/>
      <c r="G41" s="44"/>
      <c r="H41" s="93"/>
      <c r="I41" s="93"/>
      <c r="J41" s="93"/>
      <c r="K41" s="85">
        <v>49300</v>
      </c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65">
        <f t="shared" si="1"/>
        <v>49300</v>
      </c>
      <c r="AI41" s="78"/>
      <c r="AJ41" s="44"/>
      <c r="AK41" s="44"/>
      <c r="AL41" s="44"/>
      <c r="AM41" s="44"/>
      <c r="AN41" s="44"/>
      <c r="AO41" s="44"/>
      <c r="AP41" s="44">
        <f>29166+50000</f>
        <v>79166</v>
      </c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61">
        <f t="shared" si="2"/>
        <v>79166</v>
      </c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>
        <f>1661800-400000</f>
        <v>1261800</v>
      </c>
      <c r="BT41" s="25"/>
      <c r="BU41" s="25"/>
      <c r="BV41" s="25"/>
      <c r="BW41" s="25"/>
      <c r="BX41" s="68">
        <f t="shared" si="3"/>
        <v>1261800</v>
      </c>
      <c r="BY41" s="77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67">
        <f t="shared" si="0"/>
        <v>0</v>
      </c>
    </row>
    <row r="42" spans="1:92" ht="15.75" x14ac:dyDescent="0.25">
      <c r="A42" s="1">
        <v>13320529000</v>
      </c>
      <c r="B42" s="24" t="s">
        <v>70</v>
      </c>
      <c r="C42" s="44"/>
      <c r="D42" s="44"/>
      <c r="E42" s="44"/>
      <c r="F42" s="44"/>
      <c r="G42" s="44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44"/>
      <c r="W42" s="44"/>
      <c r="X42" s="44"/>
      <c r="Y42" s="44"/>
      <c r="Z42" s="44"/>
      <c r="AA42" s="44"/>
      <c r="AB42" s="44"/>
      <c r="AC42" s="44"/>
      <c r="AD42" s="44"/>
      <c r="AE42" s="135">
        <v>49000</v>
      </c>
      <c r="AF42" s="44"/>
      <c r="AG42" s="44"/>
      <c r="AH42" s="65">
        <f t="shared" si="1"/>
        <v>49000</v>
      </c>
      <c r="AI42" s="78"/>
      <c r="AJ42" s="43"/>
      <c r="AK42" s="44"/>
      <c r="AL42" s="44"/>
      <c r="AM42" s="44"/>
      <c r="AN42" s="44"/>
      <c r="AO42" s="44"/>
      <c r="AP42" s="44"/>
      <c r="AQ42" s="43">
        <v>6000</v>
      </c>
      <c r="AR42" s="44"/>
      <c r="AS42" s="44"/>
      <c r="AT42" s="44"/>
      <c r="AU42" s="44"/>
      <c r="AV42" s="44"/>
      <c r="AW42" s="44"/>
      <c r="AX42" s="44"/>
      <c r="AY42" s="44"/>
      <c r="AZ42" s="44"/>
      <c r="BA42" s="133">
        <v>49000</v>
      </c>
      <c r="BB42" s="44"/>
      <c r="BC42" s="61">
        <f t="shared" si="2"/>
        <v>55000</v>
      </c>
      <c r="BD42" s="25"/>
      <c r="BE42" s="25"/>
      <c r="BF42" s="25"/>
      <c r="BG42" s="129">
        <v>585000</v>
      </c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68">
        <f t="shared" si="3"/>
        <v>585000</v>
      </c>
      <c r="BY42" s="84">
        <f>8000000-160000</f>
        <v>7840000</v>
      </c>
      <c r="BZ42" s="25">
        <f>150000+500000</f>
        <v>650000</v>
      </c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67">
        <f t="shared" si="0"/>
        <v>8490000</v>
      </c>
    </row>
    <row r="43" spans="1:92" ht="15.75" x14ac:dyDescent="0.25">
      <c r="A43" s="1">
        <v>13320530000</v>
      </c>
      <c r="B43" s="24" t="s">
        <v>71</v>
      </c>
      <c r="C43" s="44"/>
      <c r="D43" s="44"/>
      <c r="E43" s="44"/>
      <c r="F43" s="44"/>
      <c r="G43" s="44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65">
        <f t="shared" si="1"/>
        <v>0</v>
      </c>
      <c r="AI43" s="78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61">
        <f t="shared" si="2"/>
        <v>0</v>
      </c>
      <c r="BD43" s="25"/>
      <c r="BE43" s="25"/>
      <c r="BF43" s="25"/>
      <c r="BG43" s="25"/>
      <c r="BH43" s="25"/>
      <c r="BI43" s="25"/>
      <c r="BJ43" s="25"/>
      <c r="BK43" s="25"/>
      <c r="BL43" s="25"/>
      <c r="BM43" s="25">
        <f>1163500-112200</f>
        <v>1051300</v>
      </c>
      <c r="BN43" s="25"/>
      <c r="BO43" s="25"/>
      <c r="BP43" s="25"/>
      <c r="BQ43" s="25"/>
      <c r="BR43" s="25"/>
      <c r="BS43" s="129">
        <f>100000+100000+200000-100000</f>
        <v>300000</v>
      </c>
      <c r="BT43" s="25"/>
      <c r="BU43" s="25"/>
      <c r="BV43" s="25"/>
      <c r="BW43" s="25"/>
      <c r="BX43" s="68">
        <f t="shared" si="3"/>
        <v>1351300</v>
      </c>
      <c r="BY43" s="77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67">
        <f t="shared" si="0"/>
        <v>0</v>
      </c>
    </row>
    <row r="44" spans="1:92" ht="15.75" x14ac:dyDescent="0.25">
      <c r="A44" s="1">
        <v>13320531000</v>
      </c>
      <c r="B44" s="24" t="s">
        <v>72</v>
      </c>
      <c r="C44" s="44"/>
      <c r="D44" s="44"/>
      <c r="E44" s="44"/>
      <c r="F44" s="44"/>
      <c r="G44" s="44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65">
        <f t="shared" si="1"/>
        <v>0</v>
      </c>
      <c r="AI44" s="78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61">
        <f t="shared" si="2"/>
        <v>0</v>
      </c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68">
        <f t="shared" si="3"/>
        <v>0</v>
      </c>
      <c r="BY44" s="77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67">
        <f t="shared" si="0"/>
        <v>0</v>
      </c>
    </row>
    <row r="45" spans="1:92" ht="17.25" customHeight="1" x14ac:dyDescent="0.25">
      <c r="A45" s="1">
        <v>13320401000</v>
      </c>
      <c r="B45" s="24" t="s">
        <v>73</v>
      </c>
      <c r="C45" s="44"/>
      <c r="D45" s="44"/>
      <c r="E45" s="44"/>
      <c r="F45" s="44"/>
      <c r="G45" s="44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65">
        <f t="shared" si="1"/>
        <v>0</v>
      </c>
      <c r="AI45" s="78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61">
        <f t="shared" si="2"/>
        <v>0</v>
      </c>
      <c r="BD45" s="25"/>
      <c r="BE45" s="25">
        <v>1178290</v>
      </c>
      <c r="BF45" s="25"/>
      <c r="BG45" s="25"/>
      <c r="BH45" s="25"/>
      <c r="BI45" s="25"/>
      <c r="BJ45" s="25">
        <f>20000+29970+130000</f>
        <v>179970</v>
      </c>
      <c r="BK45" s="25">
        <f>193000+75000+61440</f>
        <v>329440</v>
      </c>
      <c r="BL45" s="25"/>
      <c r="BM45" s="25"/>
      <c r="BN45" s="25"/>
      <c r="BO45" s="25"/>
      <c r="BP45" s="25"/>
      <c r="BQ45" s="25"/>
      <c r="BR45" s="25"/>
      <c r="BS45" s="25">
        <v>100000</v>
      </c>
      <c r="BT45" s="25"/>
      <c r="BU45" s="25">
        <v>36000</v>
      </c>
      <c r="BV45" s="25">
        <v>475395.6</v>
      </c>
      <c r="BW45" s="25"/>
      <c r="BX45" s="68">
        <f t="shared" si="3"/>
        <v>2299095.6</v>
      </c>
      <c r="BY45" s="77"/>
      <c r="BZ45" s="25"/>
      <c r="CA45" s="25">
        <v>1100000</v>
      </c>
      <c r="CB45" s="25"/>
      <c r="CC45" s="25"/>
      <c r="CD45" s="25"/>
      <c r="CE45" s="25"/>
      <c r="CF45" s="25"/>
      <c r="CG45" s="25"/>
      <c r="CH45" s="25"/>
      <c r="CI45" s="25"/>
      <c r="CJ45" s="25"/>
      <c r="CK45" s="25">
        <v>1231000</v>
      </c>
      <c r="CL45" s="25"/>
      <c r="CM45" s="25"/>
      <c r="CN45" s="67">
        <f t="shared" si="0"/>
        <v>2331000</v>
      </c>
    </row>
    <row r="46" spans="1:92" ht="15.75" x14ac:dyDescent="0.25">
      <c r="A46" s="1">
        <v>13320402000</v>
      </c>
      <c r="B46" s="24" t="s">
        <v>75</v>
      </c>
      <c r="C46" s="44"/>
      <c r="D46" s="44"/>
      <c r="E46" s="44"/>
      <c r="F46" s="44"/>
      <c r="G46" s="44"/>
      <c r="H46" s="93"/>
      <c r="I46" s="93"/>
      <c r="J46" s="93"/>
      <c r="K46" s="93"/>
      <c r="L46" s="93"/>
      <c r="M46" s="93"/>
      <c r="N46" s="85">
        <f>3000+50000+50000</f>
        <v>103000</v>
      </c>
      <c r="O46" s="85"/>
      <c r="P46" s="93"/>
      <c r="Q46" s="93"/>
      <c r="R46" s="93"/>
      <c r="S46" s="93"/>
      <c r="T46" s="93"/>
      <c r="U46" s="93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65">
        <f t="shared" si="1"/>
        <v>103000</v>
      </c>
      <c r="AI46" s="78"/>
      <c r="AJ46" s="44"/>
      <c r="AK46" s="44"/>
      <c r="AL46" s="44"/>
      <c r="AM46" s="44"/>
      <c r="AN46" s="43">
        <f>40000+62000+130000</f>
        <v>232000</v>
      </c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61">
        <f t="shared" si="2"/>
        <v>232000</v>
      </c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68">
        <f t="shared" si="3"/>
        <v>0</v>
      </c>
      <c r="BY46" s="77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67">
        <f t="shared" si="0"/>
        <v>0</v>
      </c>
    </row>
    <row r="47" spans="1:92" ht="15.75" x14ac:dyDescent="0.25">
      <c r="A47" s="1">
        <v>13320403000</v>
      </c>
      <c r="B47" s="24" t="s">
        <v>74</v>
      </c>
      <c r="C47" s="44"/>
      <c r="D47" s="44"/>
      <c r="E47" s="44"/>
      <c r="F47" s="44"/>
      <c r="G47" s="44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65">
        <f t="shared" si="1"/>
        <v>0</v>
      </c>
      <c r="AI47" s="78"/>
      <c r="AJ47" s="44"/>
      <c r="AK47" s="44"/>
      <c r="AL47" s="44"/>
      <c r="AM47" s="44"/>
      <c r="AN47" s="43"/>
      <c r="AO47" s="43"/>
      <c r="AP47" s="43"/>
      <c r="AQ47" s="43"/>
      <c r="AR47" s="43">
        <v>243500</v>
      </c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61">
        <f t="shared" si="2"/>
        <v>243500</v>
      </c>
      <c r="BD47" s="25">
        <v>158500</v>
      </c>
      <c r="BE47" s="25"/>
      <c r="BF47" s="25"/>
      <c r="BG47" s="25">
        <v>300000</v>
      </c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>
        <f>20000+4500</f>
        <v>24500</v>
      </c>
      <c r="BT47" s="25"/>
      <c r="BU47" s="25"/>
      <c r="BV47" s="25"/>
      <c r="BW47" s="25"/>
      <c r="BX47" s="68">
        <f t="shared" si="3"/>
        <v>483000</v>
      </c>
      <c r="BY47" s="77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67">
        <f t="shared" si="0"/>
        <v>0</v>
      </c>
    </row>
    <row r="48" spans="1:92" ht="15.75" x14ac:dyDescent="0.25">
      <c r="A48" s="1">
        <v>13320404000</v>
      </c>
      <c r="B48" s="24" t="s">
        <v>76</v>
      </c>
      <c r="C48" s="44"/>
      <c r="D48" s="44"/>
      <c r="E48" s="44"/>
      <c r="F48" s="44"/>
      <c r="G48" s="44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65">
        <f t="shared" si="1"/>
        <v>0</v>
      </c>
      <c r="AI48" s="78"/>
      <c r="AJ48" s="44"/>
      <c r="AK48" s="44"/>
      <c r="AL48" s="44"/>
      <c r="AM48" s="44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61">
        <f t="shared" si="2"/>
        <v>0</v>
      </c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>
        <f>296000-200000</f>
        <v>96000</v>
      </c>
      <c r="BO48" s="25"/>
      <c r="BP48" s="25"/>
      <c r="BQ48" s="25"/>
      <c r="BR48" s="25"/>
      <c r="BS48" s="25"/>
      <c r="BT48" s="25"/>
      <c r="BU48" s="25"/>
      <c r="BV48" s="25"/>
      <c r="BW48" s="25"/>
      <c r="BX48" s="68">
        <f t="shared" si="3"/>
        <v>96000</v>
      </c>
      <c r="BY48" s="77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67">
        <f t="shared" si="0"/>
        <v>0</v>
      </c>
    </row>
    <row r="49" spans="1:103" ht="15.75" x14ac:dyDescent="0.25">
      <c r="A49" s="1">
        <v>13320301000</v>
      </c>
      <c r="B49" s="24" t="s">
        <v>77</v>
      </c>
      <c r="C49" s="44"/>
      <c r="D49" s="44"/>
      <c r="E49" s="44"/>
      <c r="F49" s="25"/>
      <c r="G49" s="25"/>
      <c r="H49" s="138">
        <f>13000+10000+25000+3572+5000+30000+95000+87400+10000</f>
        <v>278972</v>
      </c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129"/>
      <c r="AH49" s="65">
        <f t="shared" si="1"/>
        <v>278972</v>
      </c>
      <c r="AI49" s="78"/>
      <c r="AJ49" s="25"/>
      <c r="AK49" s="25">
        <v>150000</v>
      </c>
      <c r="AL49" s="43">
        <v>40000</v>
      </c>
      <c r="AM49" s="43">
        <f>107500+500000+17447+25000</f>
        <v>649947</v>
      </c>
      <c r="AN49" s="43"/>
      <c r="AO49" s="43"/>
      <c r="AP49" s="43"/>
      <c r="AQ49" s="43"/>
      <c r="AR49" s="43"/>
      <c r="AS49" s="43">
        <f>500000+187000+50000</f>
        <v>737000</v>
      </c>
      <c r="AT49" s="43"/>
      <c r="AU49" s="43"/>
      <c r="AV49" s="43"/>
      <c r="AW49" s="43"/>
      <c r="AX49" s="43">
        <v>300000</v>
      </c>
      <c r="AY49" s="43"/>
      <c r="AZ49" s="43"/>
      <c r="BA49" s="43"/>
      <c r="BB49" s="43"/>
      <c r="BC49" s="61">
        <f t="shared" si="2"/>
        <v>1876947</v>
      </c>
      <c r="BD49" s="25"/>
      <c r="BE49" s="25">
        <v>1677770</v>
      </c>
      <c r="BF49" s="25"/>
      <c r="BG49" s="25"/>
      <c r="BH49" s="25"/>
      <c r="BI49" s="25"/>
      <c r="BJ49" s="25"/>
      <c r="BK49" s="25"/>
      <c r="BL49" s="25">
        <v>1000000</v>
      </c>
      <c r="BM49" s="25"/>
      <c r="BN49" s="25">
        <v>1100000</v>
      </c>
      <c r="BO49" s="25">
        <f>1050000+545700</f>
        <v>1595700</v>
      </c>
      <c r="BP49" s="25"/>
      <c r="BQ49" s="25"/>
      <c r="BR49" s="25"/>
      <c r="BS49" s="25"/>
      <c r="BT49" s="25"/>
      <c r="BU49" s="25">
        <v>21000</v>
      </c>
      <c r="BV49" s="25"/>
      <c r="BW49" s="25"/>
      <c r="BX49" s="68">
        <f t="shared" si="3"/>
        <v>5394470</v>
      </c>
      <c r="BY49" s="77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67">
        <f t="shared" si="0"/>
        <v>0</v>
      </c>
    </row>
    <row r="50" spans="1:103" ht="20.25" customHeight="1" x14ac:dyDescent="0.25">
      <c r="A50" s="1">
        <v>13320302000</v>
      </c>
      <c r="B50" s="24" t="s">
        <v>78</v>
      </c>
      <c r="C50" s="44"/>
      <c r="D50" s="44"/>
      <c r="E50" s="44"/>
      <c r="F50" s="44"/>
      <c r="G50" s="44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135">
        <v>235111</v>
      </c>
      <c r="AG50" s="135"/>
      <c r="AH50" s="65">
        <f t="shared" si="1"/>
        <v>235111</v>
      </c>
      <c r="AI50" s="78"/>
      <c r="AJ50" s="44"/>
      <c r="AK50" s="44"/>
      <c r="AL50" s="44"/>
      <c r="AM50" s="44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135">
        <v>406312</v>
      </c>
      <c r="BC50" s="61">
        <f t="shared" si="2"/>
        <v>406312</v>
      </c>
      <c r="BD50" s="25"/>
      <c r="BE50" s="76">
        <v>2511289</v>
      </c>
      <c r="BF50" s="76">
        <v>7400000</v>
      </c>
      <c r="BG50" s="25">
        <v>2400000</v>
      </c>
      <c r="BH50" s="25"/>
      <c r="BI50" s="25"/>
      <c r="BJ50" s="75"/>
      <c r="BK50" s="75"/>
      <c r="BL50" s="75"/>
      <c r="BM50" s="75"/>
      <c r="BN50" s="103">
        <f>6115100+250000</f>
        <v>6365100</v>
      </c>
      <c r="BO50" s="75"/>
      <c r="BP50" s="75"/>
      <c r="BQ50" s="75"/>
      <c r="BR50" s="75"/>
      <c r="BS50" s="76">
        <v>117000</v>
      </c>
      <c r="BT50" s="76"/>
      <c r="BU50" s="76">
        <v>93000</v>
      </c>
      <c r="BV50" s="76"/>
      <c r="BW50" s="76"/>
      <c r="BX50" s="68">
        <f t="shared" si="3"/>
        <v>18886389</v>
      </c>
      <c r="BY50" s="77"/>
      <c r="BZ50" s="142">
        <f>1500000-13000</f>
        <v>1487000</v>
      </c>
      <c r="CA50" s="76">
        <f>1400000-1400000</f>
        <v>0</v>
      </c>
      <c r="CB50" s="76"/>
      <c r="CC50" s="76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67">
        <f t="shared" si="0"/>
        <v>1487000</v>
      </c>
    </row>
    <row r="51" spans="1:103" ht="19.5" customHeight="1" x14ac:dyDescent="0.25">
      <c r="A51" s="1">
        <v>13320200000</v>
      </c>
      <c r="B51" s="26" t="s">
        <v>88</v>
      </c>
      <c r="C51" s="25"/>
      <c r="D51" s="25"/>
      <c r="E51" s="25"/>
      <c r="F51" s="25"/>
      <c r="G51" s="25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65">
        <f t="shared" si="1"/>
        <v>0</v>
      </c>
      <c r="AI51" s="78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61">
        <f t="shared" si="2"/>
        <v>0</v>
      </c>
      <c r="BD51" s="129">
        <f>700000-10000-290000-168000-100000-63000-69000+100000-56200</f>
        <v>43800</v>
      </c>
      <c r="BE51" s="25"/>
      <c r="BF51" s="25"/>
      <c r="BG51" s="25"/>
      <c r="BH51" s="26"/>
      <c r="BI51" s="25"/>
      <c r="BJ51" s="25">
        <f>36339100-1634457-34696400-8243</f>
        <v>0</v>
      </c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68">
        <f t="shared" si="3"/>
        <v>43800</v>
      </c>
      <c r="BY51" s="77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67">
        <f t="shared" si="0"/>
        <v>0</v>
      </c>
    </row>
    <row r="52" spans="1:103" ht="15.75" customHeight="1" x14ac:dyDescent="0.25">
      <c r="A52" s="1">
        <v>13201100000</v>
      </c>
      <c r="B52" s="116" t="s">
        <v>89</v>
      </c>
      <c r="C52" s="46"/>
      <c r="D52" s="46"/>
      <c r="E52" s="46"/>
      <c r="F52" s="46"/>
      <c r="G52" s="46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65">
        <f t="shared" si="1"/>
        <v>0</v>
      </c>
      <c r="AI52" s="78"/>
      <c r="AJ52" s="46"/>
      <c r="AK52" s="46"/>
      <c r="AL52" s="46"/>
      <c r="AM52" s="46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61">
        <f t="shared" si="2"/>
        <v>0</v>
      </c>
      <c r="BD52" s="25"/>
      <c r="BE52" s="25"/>
      <c r="BF52" s="25"/>
      <c r="BG52" s="25"/>
      <c r="BH52" s="129">
        <f>1000000-600000-300000-100000</f>
        <v>0</v>
      </c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68">
        <f t="shared" si="3"/>
        <v>0</v>
      </c>
      <c r="BY52" s="77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67">
        <f t="shared" si="0"/>
        <v>0</v>
      </c>
    </row>
    <row r="53" spans="1:103" ht="15.75" customHeight="1" x14ac:dyDescent="0.25">
      <c r="A53" s="1">
        <v>13100000000</v>
      </c>
      <c r="B53" s="26" t="s">
        <v>79</v>
      </c>
      <c r="C53" s="25">
        <f>66500+69600+883817</f>
        <v>1019917</v>
      </c>
      <c r="D53" s="129">
        <f>5958486-1166260+2227340</f>
        <v>7019566</v>
      </c>
      <c r="E53" s="25">
        <v>551000</v>
      </c>
      <c r="F53" s="25">
        <v>1099500</v>
      </c>
      <c r="G53" s="25">
        <v>7000000</v>
      </c>
      <c r="H53" s="84"/>
      <c r="I53" s="84"/>
      <c r="J53" s="84"/>
      <c r="K53" s="84"/>
      <c r="L53" s="84">
        <v>69000</v>
      </c>
      <c r="M53" s="84">
        <v>1842209</v>
      </c>
      <c r="N53" s="84"/>
      <c r="O53" s="84"/>
      <c r="P53" s="84"/>
      <c r="Q53" s="138">
        <f>82500+51550+512564+10500-87435.05-5000+322142.5+15000</f>
        <v>901821.45</v>
      </c>
      <c r="R53" s="84">
        <v>95740</v>
      </c>
      <c r="S53" s="84">
        <v>54000</v>
      </c>
      <c r="T53" s="95">
        <v>1495395.6</v>
      </c>
      <c r="U53" s="95">
        <v>68000</v>
      </c>
      <c r="V53" s="25">
        <f>1100000+1126000</f>
        <v>2226000</v>
      </c>
      <c r="W53" s="25">
        <v>634050</v>
      </c>
      <c r="X53" s="129">
        <f>6859368-17394</f>
        <v>6841974</v>
      </c>
      <c r="Y53" s="106">
        <v>3405969.8</v>
      </c>
      <c r="Z53" s="25">
        <v>2526115.11</v>
      </c>
      <c r="AA53" s="25">
        <v>10272862</v>
      </c>
      <c r="AB53" s="25"/>
      <c r="AC53" s="25">
        <v>85656</v>
      </c>
      <c r="AD53" s="129">
        <f>2000000+2360000</f>
        <v>4360000</v>
      </c>
      <c r="AE53" s="129"/>
      <c r="AF53" s="25"/>
      <c r="AG53" s="129">
        <v>934710.28</v>
      </c>
      <c r="AH53" s="65">
        <f t="shared" si="1"/>
        <v>52503486.240000002</v>
      </c>
      <c r="AI53" s="85">
        <f>8000000-160000</f>
        <v>7840000</v>
      </c>
      <c r="AJ53" s="129">
        <f>6900000+500000+2500000+287000</f>
        <v>10187000</v>
      </c>
      <c r="AK53" s="45"/>
      <c r="AL53" s="45"/>
      <c r="AM53" s="45"/>
      <c r="AN53" s="25"/>
      <c r="AO53" s="25"/>
      <c r="AP53" s="25"/>
      <c r="AQ53" s="25"/>
      <c r="AR53" s="25"/>
      <c r="AS53" s="25"/>
      <c r="AT53" s="25"/>
      <c r="AU53" s="25">
        <v>1400000</v>
      </c>
      <c r="AV53" s="25">
        <f>2500000-1400000</f>
        <v>1100000</v>
      </c>
      <c r="AW53" s="129">
        <v>62415.3</v>
      </c>
      <c r="AX53" s="25"/>
      <c r="AY53" s="25"/>
      <c r="AZ53" s="25">
        <v>420000</v>
      </c>
      <c r="BA53" s="25"/>
      <c r="BB53" s="25"/>
      <c r="BC53" s="61">
        <f t="shared" si="2"/>
        <v>21009415.300000001</v>
      </c>
      <c r="BD53" s="25"/>
      <c r="BE53" s="25"/>
      <c r="BF53" s="25"/>
      <c r="BG53" s="25"/>
      <c r="BH53" s="25"/>
      <c r="BI53" s="25">
        <v>600000</v>
      </c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>
        <f>27300+2700</f>
        <v>30000</v>
      </c>
      <c r="BU53" s="25"/>
      <c r="BV53" s="25"/>
      <c r="BW53" s="25"/>
      <c r="BX53" s="68">
        <f t="shared" si="3"/>
        <v>630000</v>
      </c>
      <c r="BY53" s="77"/>
      <c r="BZ53" s="25"/>
      <c r="CA53" s="25"/>
      <c r="CB53" s="25"/>
      <c r="CC53" s="25"/>
      <c r="CD53" s="25">
        <v>407000</v>
      </c>
      <c r="CE53" s="25">
        <f>198000</f>
        <v>198000</v>
      </c>
      <c r="CF53" s="129">
        <f>200000+88800-88800</f>
        <v>200000</v>
      </c>
      <c r="CG53" s="25">
        <f>1740000+555000</f>
        <v>2295000</v>
      </c>
      <c r="CH53" s="25"/>
      <c r="CI53" s="25"/>
      <c r="CJ53" s="25"/>
      <c r="CK53" s="25"/>
      <c r="CL53" s="25"/>
      <c r="CM53" s="25"/>
      <c r="CN53" s="67">
        <f t="shared" si="0"/>
        <v>3100000</v>
      </c>
    </row>
    <row r="54" spans="1:103" ht="15.75" customHeight="1" x14ac:dyDescent="0.25">
      <c r="A54" s="1"/>
      <c r="B54" s="26" t="s">
        <v>92</v>
      </c>
      <c r="C54" s="45"/>
      <c r="D54" s="45"/>
      <c r="E54" s="45"/>
      <c r="F54" s="45"/>
      <c r="G54" s="45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65">
        <f t="shared" si="1"/>
        <v>0</v>
      </c>
      <c r="AI54" s="78"/>
      <c r="AJ54" s="45"/>
      <c r="AK54" s="45"/>
      <c r="AL54" s="45"/>
      <c r="AM54" s="4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61">
        <f t="shared" si="2"/>
        <v>0</v>
      </c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129">
        <f>8373980-900000+100000+160000+199980+1200000-100000+35500+20000-24620+120000+131600+100000</f>
        <v>9416440</v>
      </c>
      <c r="BX54" s="68">
        <f t="shared" si="3"/>
        <v>9416440</v>
      </c>
      <c r="BY54" s="77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>
        <f>2150000+900000-199980+100000+180000+100000</f>
        <v>3230020</v>
      </c>
      <c r="CN54" s="67">
        <f t="shared" si="0"/>
        <v>3230020</v>
      </c>
    </row>
    <row r="55" spans="1:103" ht="15.75" customHeight="1" x14ac:dyDescent="0.25">
      <c r="A55" s="1">
        <v>13517000000</v>
      </c>
      <c r="B55" s="26" t="s">
        <v>160</v>
      </c>
      <c r="C55" s="45"/>
      <c r="D55" s="45"/>
      <c r="E55" s="45"/>
      <c r="F55" s="45"/>
      <c r="G55" s="45"/>
      <c r="H55" s="96"/>
      <c r="I55" s="96"/>
      <c r="J55" s="96"/>
      <c r="K55" s="96"/>
      <c r="L55" s="96"/>
      <c r="M55" s="96"/>
      <c r="N55" s="96"/>
      <c r="O55" s="96"/>
      <c r="P55" s="84">
        <v>110000</v>
      </c>
      <c r="Q55" s="96"/>
      <c r="R55" s="96"/>
      <c r="S55" s="96"/>
      <c r="T55" s="96"/>
      <c r="U55" s="96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65">
        <f t="shared" si="1"/>
        <v>110000</v>
      </c>
      <c r="AI55" s="78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61">
        <f t="shared" si="2"/>
        <v>0</v>
      </c>
      <c r="BD55" s="25"/>
      <c r="BE55" s="25">
        <v>2057948</v>
      </c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68">
        <f t="shared" si="3"/>
        <v>2057948</v>
      </c>
      <c r="BY55" s="77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67">
        <f t="shared" si="0"/>
        <v>0</v>
      </c>
    </row>
    <row r="56" spans="1:103" ht="15.75" customHeight="1" x14ac:dyDescent="0.25">
      <c r="A56" s="1">
        <v>13310200000</v>
      </c>
      <c r="B56" s="26" t="s">
        <v>142</v>
      </c>
      <c r="C56" s="45"/>
      <c r="D56" s="45"/>
      <c r="E56" s="45"/>
      <c r="F56" s="45"/>
      <c r="G56" s="45"/>
      <c r="H56" s="96"/>
      <c r="I56" s="96"/>
      <c r="J56" s="96"/>
      <c r="K56" s="96"/>
      <c r="L56" s="96"/>
      <c r="M56" s="96"/>
      <c r="N56" s="96"/>
      <c r="O56" s="96"/>
      <c r="P56" s="84">
        <v>170000</v>
      </c>
      <c r="Q56" s="96"/>
      <c r="R56" s="96"/>
      <c r="S56" s="96"/>
      <c r="T56" s="96"/>
      <c r="U56" s="96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65">
        <f t="shared" si="1"/>
        <v>170000</v>
      </c>
      <c r="AI56" s="78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61">
        <f t="shared" si="2"/>
        <v>0</v>
      </c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68">
        <f t="shared" si="3"/>
        <v>0</v>
      </c>
      <c r="BY56" s="77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67">
        <f t="shared" si="0"/>
        <v>0</v>
      </c>
    </row>
    <row r="57" spans="1:103" ht="15.75" customHeight="1" x14ac:dyDescent="0.25">
      <c r="A57" s="1">
        <v>13518000000</v>
      </c>
      <c r="B57" s="26" t="s">
        <v>161</v>
      </c>
      <c r="C57" s="45"/>
      <c r="D57" s="45"/>
      <c r="E57" s="45"/>
      <c r="F57" s="45"/>
      <c r="G57" s="45"/>
      <c r="H57" s="96"/>
      <c r="I57" s="96"/>
      <c r="J57" s="96"/>
      <c r="K57" s="96"/>
      <c r="L57" s="96"/>
      <c r="M57" s="96"/>
      <c r="N57" s="96"/>
      <c r="O57" s="96"/>
      <c r="P57" s="84">
        <v>218000</v>
      </c>
      <c r="Q57" s="96"/>
      <c r="R57" s="96"/>
      <c r="S57" s="96"/>
      <c r="T57" s="96"/>
      <c r="U57" s="96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65">
        <f t="shared" si="1"/>
        <v>218000</v>
      </c>
      <c r="AI57" s="78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61">
        <f t="shared" si="2"/>
        <v>0</v>
      </c>
      <c r="BD57" s="25"/>
      <c r="BE57" s="25">
        <v>759103</v>
      </c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68">
        <f t="shared" si="3"/>
        <v>759103</v>
      </c>
      <c r="BY57" s="77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67">
        <f t="shared" si="0"/>
        <v>0</v>
      </c>
    </row>
    <row r="58" spans="1:103" ht="15.75" customHeight="1" x14ac:dyDescent="0.25">
      <c r="A58" s="1">
        <v>13522000000</v>
      </c>
      <c r="B58" s="26" t="s">
        <v>162</v>
      </c>
      <c r="C58" s="45"/>
      <c r="D58" s="45"/>
      <c r="E58" s="45"/>
      <c r="F58" s="45"/>
      <c r="G58" s="45"/>
      <c r="H58" s="96"/>
      <c r="I58" s="96"/>
      <c r="J58" s="96"/>
      <c r="K58" s="96"/>
      <c r="L58" s="96"/>
      <c r="M58" s="96"/>
      <c r="N58" s="96"/>
      <c r="O58" s="96"/>
      <c r="P58" s="84">
        <v>300000</v>
      </c>
      <c r="Q58" s="96"/>
      <c r="R58" s="96"/>
      <c r="S58" s="96"/>
      <c r="T58" s="96"/>
      <c r="U58" s="96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65">
        <f t="shared" si="1"/>
        <v>300000</v>
      </c>
      <c r="AI58" s="78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61">
        <f t="shared" si="2"/>
        <v>0</v>
      </c>
      <c r="BD58" s="25"/>
      <c r="BE58" s="25">
        <v>969976</v>
      </c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68">
        <f t="shared" si="3"/>
        <v>969976</v>
      </c>
      <c r="BY58" s="77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67">
        <f t="shared" si="0"/>
        <v>0</v>
      </c>
    </row>
    <row r="59" spans="1:103" ht="15.75" customHeight="1" x14ac:dyDescent="0.25">
      <c r="A59" s="1">
        <v>13526000000</v>
      </c>
      <c r="B59" s="26" t="s">
        <v>163</v>
      </c>
      <c r="C59" s="45"/>
      <c r="D59" s="45"/>
      <c r="E59" s="45"/>
      <c r="F59" s="45"/>
      <c r="G59" s="45"/>
      <c r="H59" s="96"/>
      <c r="I59" s="96"/>
      <c r="J59" s="96"/>
      <c r="K59" s="96"/>
      <c r="L59" s="96"/>
      <c r="M59" s="96"/>
      <c r="N59" s="96"/>
      <c r="O59" s="96"/>
      <c r="P59" s="84">
        <v>50000</v>
      </c>
      <c r="Q59" s="96"/>
      <c r="R59" s="96"/>
      <c r="S59" s="96"/>
      <c r="T59" s="96"/>
      <c r="U59" s="96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65">
        <f t="shared" si="1"/>
        <v>50000</v>
      </c>
      <c r="AI59" s="78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61">
        <f t="shared" si="2"/>
        <v>0</v>
      </c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68">
        <f t="shared" si="3"/>
        <v>0</v>
      </c>
      <c r="BY59" s="77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67">
        <f t="shared" si="0"/>
        <v>0</v>
      </c>
    </row>
    <row r="60" spans="1:103" ht="15.75" x14ac:dyDescent="0.25">
      <c r="A60" s="53"/>
      <c r="B60" s="54" t="s">
        <v>84</v>
      </c>
      <c r="C60" s="55">
        <f t="shared" ref="C60:AG60" si="4">SUM(C14:C59)</f>
        <v>1019917</v>
      </c>
      <c r="D60" s="55">
        <f t="shared" si="4"/>
        <v>7019566</v>
      </c>
      <c r="E60" s="55">
        <f t="shared" si="4"/>
        <v>551000</v>
      </c>
      <c r="F60" s="55">
        <f t="shared" si="4"/>
        <v>1099500</v>
      </c>
      <c r="G60" s="55">
        <f t="shared" si="4"/>
        <v>7000000</v>
      </c>
      <c r="H60" s="55">
        <f t="shared" si="4"/>
        <v>278972</v>
      </c>
      <c r="I60" s="55">
        <f t="shared" si="4"/>
        <v>20000</v>
      </c>
      <c r="J60" s="55">
        <f t="shared" si="4"/>
        <v>389900</v>
      </c>
      <c r="K60" s="55">
        <f t="shared" si="4"/>
        <v>49300</v>
      </c>
      <c r="L60" s="55">
        <f t="shared" si="4"/>
        <v>69000</v>
      </c>
      <c r="M60" s="55">
        <f t="shared" si="4"/>
        <v>1842209</v>
      </c>
      <c r="N60" s="55">
        <f t="shared" si="4"/>
        <v>103000</v>
      </c>
      <c r="O60" s="55">
        <f t="shared" si="4"/>
        <v>30000</v>
      </c>
      <c r="P60" s="55">
        <f t="shared" si="4"/>
        <v>848000</v>
      </c>
      <c r="Q60" s="134">
        <f t="shared" si="4"/>
        <v>901821.45</v>
      </c>
      <c r="R60" s="55">
        <f t="shared" si="4"/>
        <v>95740</v>
      </c>
      <c r="S60" s="55">
        <f t="shared" si="4"/>
        <v>54000</v>
      </c>
      <c r="T60" s="102">
        <f t="shared" si="4"/>
        <v>1495395.6</v>
      </c>
      <c r="U60" s="102">
        <f t="shared" si="4"/>
        <v>68000</v>
      </c>
      <c r="V60" s="55">
        <f t="shared" si="4"/>
        <v>2226000</v>
      </c>
      <c r="W60" s="55">
        <f t="shared" si="4"/>
        <v>634050</v>
      </c>
      <c r="X60" s="136">
        <f t="shared" si="4"/>
        <v>6841974</v>
      </c>
      <c r="Y60" s="104">
        <f t="shared" si="4"/>
        <v>3405969.8</v>
      </c>
      <c r="Z60" s="102">
        <f t="shared" si="4"/>
        <v>2526115.11</v>
      </c>
      <c r="AA60" s="102">
        <f t="shared" si="4"/>
        <v>10272862</v>
      </c>
      <c r="AB60" s="102">
        <f t="shared" si="4"/>
        <v>100000</v>
      </c>
      <c r="AC60" s="102">
        <f t="shared" si="4"/>
        <v>85656</v>
      </c>
      <c r="AD60" s="134">
        <f t="shared" si="4"/>
        <v>4360000</v>
      </c>
      <c r="AE60" s="134">
        <f t="shared" si="4"/>
        <v>49000</v>
      </c>
      <c r="AF60" s="134">
        <f t="shared" si="4"/>
        <v>235111</v>
      </c>
      <c r="AG60" s="134">
        <f t="shared" si="4"/>
        <v>934710.28</v>
      </c>
      <c r="AH60" s="141">
        <f t="shared" si="1"/>
        <v>54606769.240000002</v>
      </c>
      <c r="AI60" s="55">
        <f t="shared" ref="AI60:BB60" si="5">SUM(AI14:AI59)</f>
        <v>7840000</v>
      </c>
      <c r="AJ60" s="55">
        <f t="shared" si="5"/>
        <v>10187000</v>
      </c>
      <c r="AK60" s="55">
        <f t="shared" si="5"/>
        <v>150000</v>
      </c>
      <c r="AL60" s="55">
        <f t="shared" si="5"/>
        <v>40000</v>
      </c>
      <c r="AM60" s="55">
        <f t="shared" si="5"/>
        <v>649947</v>
      </c>
      <c r="AN60" s="55">
        <f t="shared" si="5"/>
        <v>232000</v>
      </c>
      <c r="AO60" s="55">
        <f t="shared" si="5"/>
        <v>30000</v>
      </c>
      <c r="AP60" s="55">
        <f t="shared" si="5"/>
        <v>79166</v>
      </c>
      <c r="AQ60" s="55">
        <f t="shared" si="5"/>
        <v>6000</v>
      </c>
      <c r="AR60" s="55">
        <f t="shared" si="5"/>
        <v>243500</v>
      </c>
      <c r="AS60" s="55">
        <f t="shared" si="5"/>
        <v>737000</v>
      </c>
      <c r="AT60" s="55">
        <f t="shared" si="5"/>
        <v>20000</v>
      </c>
      <c r="AU60" s="55">
        <f t="shared" si="5"/>
        <v>1400000</v>
      </c>
      <c r="AV60" s="55">
        <f t="shared" si="5"/>
        <v>1100000</v>
      </c>
      <c r="AW60" s="102">
        <f t="shared" si="5"/>
        <v>62415.3</v>
      </c>
      <c r="AX60" s="55">
        <f t="shared" si="5"/>
        <v>300000</v>
      </c>
      <c r="AY60" s="55">
        <f t="shared" si="5"/>
        <v>35605</v>
      </c>
      <c r="AZ60" s="55">
        <f t="shared" si="5"/>
        <v>420000</v>
      </c>
      <c r="BA60" s="136">
        <f t="shared" si="5"/>
        <v>49000</v>
      </c>
      <c r="BB60" s="136">
        <f t="shared" si="5"/>
        <v>406312</v>
      </c>
      <c r="BC60" s="61">
        <f t="shared" si="2"/>
        <v>23987945.300000001</v>
      </c>
      <c r="BD60" s="55">
        <f t="shared" ref="BD60:BW60" si="6">SUM(BD14:BD59)</f>
        <v>1597000</v>
      </c>
      <c r="BE60" s="55">
        <f t="shared" ref="BE60:BF60" si="7">SUM(BE14:BE59)</f>
        <v>9154376</v>
      </c>
      <c r="BF60" s="55">
        <f t="shared" si="7"/>
        <v>7400000</v>
      </c>
      <c r="BG60" s="55">
        <f t="shared" si="6"/>
        <v>7000000</v>
      </c>
      <c r="BH60" s="55">
        <f t="shared" si="6"/>
        <v>0</v>
      </c>
      <c r="BI60" s="55">
        <f t="shared" si="6"/>
        <v>600000</v>
      </c>
      <c r="BJ60" s="55">
        <f t="shared" si="6"/>
        <v>926249</v>
      </c>
      <c r="BK60" s="55">
        <f t="shared" si="6"/>
        <v>1172130</v>
      </c>
      <c r="BL60" s="55">
        <f t="shared" si="6"/>
        <v>3300000</v>
      </c>
      <c r="BM60" s="55">
        <f t="shared" si="6"/>
        <v>4001300</v>
      </c>
      <c r="BN60" s="55">
        <f t="shared" si="6"/>
        <v>14707600</v>
      </c>
      <c r="BO60" s="55">
        <f t="shared" si="6"/>
        <v>2435700</v>
      </c>
      <c r="BP60" s="55">
        <f t="shared" si="6"/>
        <v>934150</v>
      </c>
      <c r="BQ60" s="55">
        <f t="shared" si="6"/>
        <v>2700000</v>
      </c>
      <c r="BR60" s="55">
        <f t="shared" si="6"/>
        <v>20000</v>
      </c>
      <c r="BS60" s="55">
        <f t="shared" si="6"/>
        <v>1803300</v>
      </c>
      <c r="BT60" s="55">
        <f t="shared" si="6"/>
        <v>30000</v>
      </c>
      <c r="BU60" s="55">
        <f t="shared" si="6"/>
        <v>150000</v>
      </c>
      <c r="BV60" s="104">
        <f t="shared" si="6"/>
        <v>1495395.6</v>
      </c>
      <c r="BW60" s="55">
        <f t="shared" si="6"/>
        <v>9416440</v>
      </c>
      <c r="BX60" s="115">
        <f t="shared" si="3"/>
        <v>68843640.599999994</v>
      </c>
      <c r="BY60" s="55">
        <f t="shared" ref="BY60:CK60" si="8">SUM(BY14:BY59)</f>
        <v>7840000</v>
      </c>
      <c r="BZ60" s="55">
        <f t="shared" si="8"/>
        <v>7837000</v>
      </c>
      <c r="CA60" s="55">
        <f t="shared" si="8"/>
        <v>1100000</v>
      </c>
      <c r="CB60" s="55">
        <f t="shared" si="8"/>
        <v>600000</v>
      </c>
      <c r="CC60" s="55">
        <f t="shared" ref="CC60:CE60" si="9">SUM(CC14:CC59)</f>
        <v>200000</v>
      </c>
      <c r="CD60" s="55">
        <f t="shared" si="9"/>
        <v>407000</v>
      </c>
      <c r="CE60" s="55">
        <f t="shared" si="9"/>
        <v>198000</v>
      </c>
      <c r="CF60" s="55">
        <f t="shared" ref="CF60" si="10">SUM(CF14:CF59)</f>
        <v>200000</v>
      </c>
      <c r="CG60" s="55">
        <f t="shared" ref="CG60" si="11">SUM(CG14:CG59)</f>
        <v>2295000</v>
      </c>
      <c r="CH60" s="55">
        <f t="shared" si="8"/>
        <v>700000</v>
      </c>
      <c r="CI60" s="55">
        <f t="shared" si="8"/>
        <v>49500</v>
      </c>
      <c r="CJ60" s="55">
        <f t="shared" si="8"/>
        <v>32423</v>
      </c>
      <c r="CK60" s="55">
        <f t="shared" si="8"/>
        <v>1231000</v>
      </c>
      <c r="CL60" s="102">
        <f t="shared" ref="CL60:CM60" si="12">SUM(CL14:CL59)</f>
        <v>62415.3</v>
      </c>
      <c r="CM60" s="55">
        <f t="shared" si="12"/>
        <v>3230020</v>
      </c>
      <c r="CN60" s="152">
        <f t="shared" si="0"/>
        <v>25982358.300000001</v>
      </c>
      <c r="CO60" s="21"/>
      <c r="CP60" s="12"/>
    </row>
    <row r="61" spans="1:103" x14ac:dyDescent="0.2">
      <c r="B61" s="32"/>
      <c r="C61" s="47"/>
      <c r="D61" s="47"/>
      <c r="E61" s="47"/>
      <c r="F61" s="47"/>
      <c r="G61" s="47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79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33"/>
      <c r="BE61" s="33"/>
      <c r="BF61" s="33"/>
      <c r="BG61" s="33"/>
      <c r="BH61" s="33"/>
      <c r="BI61" s="33"/>
      <c r="BJ61" s="22"/>
      <c r="BK61" s="22"/>
      <c r="BL61" s="22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34"/>
    </row>
    <row r="62" spans="1:103" ht="18.75" x14ac:dyDescent="0.3">
      <c r="B62" s="40"/>
      <c r="C62" s="30"/>
      <c r="D62" s="30"/>
      <c r="E62" s="30"/>
      <c r="F62" s="40"/>
      <c r="G62" s="40"/>
      <c r="H62" s="40"/>
      <c r="I62" s="80"/>
      <c r="J62" s="80"/>
      <c r="K62" s="3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28"/>
      <c r="W62" s="28"/>
      <c r="X62" s="28"/>
      <c r="Y62" s="40"/>
      <c r="Z62" s="30"/>
      <c r="AA62" s="28"/>
      <c r="AB62" s="28"/>
      <c r="AC62" s="28"/>
      <c r="AD62" s="30"/>
      <c r="AE62" s="28"/>
      <c r="AF62" s="30"/>
      <c r="AG62" s="28"/>
      <c r="AH62" s="86"/>
      <c r="AI62" s="80"/>
      <c r="AJ62" s="28"/>
      <c r="AK62" s="28"/>
      <c r="AL62" s="28"/>
      <c r="AM62" s="28"/>
      <c r="AN62" s="28"/>
      <c r="AO62" s="28"/>
      <c r="AP62" s="28"/>
      <c r="AQ62" s="40"/>
      <c r="AR62" s="30"/>
      <c r="AS62" s="28"/>
      <c r="AT62" s="28"/>
      <c r="AU62" s="28"/>
      <c r="AV62" s="28"/>
      <c r="AW62" s="30"/>
      <c r="AX62" s="28"/>
      <c r="AY62" s="28"/>
      <c r="AZ62" s="30"/>
      <c r="BA62" s="28"/>
      <c r="BB62" s="28"/>
      <c r="BC62" s="28"/>
      <c r="BD62" s="29"/>
      <c r="BE62" s="29"/>
      <c r="BF62" s="29"/>
      <c r="BG62" s="29"/>
      <c r="BH62" s="111"/>
      <c r="BI62" s="74"/>
      <c r="BJ62" s="70"/>
      <c r="BK62" s="35"/>
      <c r="BL62" s="40"/>
      <c r="BM62" s="30"/>
      <c r="BN62" s="35"/>
      <c r="BO62" s="35"/>
      <c r="BP62" s="35"/>
      <c r="BQ62" s="35"/>
      <c r="BR62" s="30"/>
      <c r="BS62" s="35"/>
      <c r="BT62" s="35"/>
      <c r="BU62" s="30"/>
      <c r="BV62" s="35"/>
      <c r="BW62" s="110"/>
      <c r="BX62" s="82"/>
      <c r="BY62" s="35"/>
      <c r="BZ62" s="35"/>
      <c r="CA62" s="40"/>
      <c r="CB62" s="30"/>
      <c r="CC62" s="30"/>
      <c r="CD62" s="30"/>
      <c r="CE62" s="40" t="s">
        <v>227</v>
      </c>
      <c r="CF62" s="30"/>
      <c r="CG62" s="30"/>
      <c r="CH62" s="40"/>
      <c r="CI62" s="40"/>
      <c r="CJ62" s="40"/>
      <c r="CK62" s="30" t="s">
        <v>228</v>
      </c>
      <c r="CL62" s="30"/>
      <c r="CM62" s="88"/>
      <c r="CN62" s="31"/>
    </row>
    <row r="63" spans="1:103" ht="0.75" customHeight="1" x14ac:dyDescent="0.3">
      <c r="B63" s="40"/>
      <c r="C63" s="30"/>
      <c r="D63" s="30"/>
      <c r="E63" s="30"/>
      <c r="F63" s="40"/>
      <c r="G63" s="40"/>
      <c r="H63" s="40"/>
      <c r="I63" s="80"/>
      <c r="J63" s="80"/>
      <c r="K63" s="30"/>
      <c r="L63" s="40"/>
      <c r="M63" s="80"/>
      <c r="N63" s="80"/>
      <c r="O63" s="80"/>
      <c r="P63" s="80"/>
      <c r="Q63" s="80"/>
      <c r="R63" s="80"/>
      <c r="S63" s="80"/>
      <c r="T63" s="80"/>
      <c r="U63" s="80"/>
      <c r="V63" s="28"/>
      <c r="W63" s="28"/>
      <c r="X63" s="28"/>
      <c r="Y63" s="28"/>
      <c r="Z63" s="40"/>
      <c r="AA63" s="40"/>
      <c r="AB63" s="30"/>
      <c r="AC63" s="30"/>
      <c r="AD63" s="30"/>
      <c r="AE63" s="30"/>
      <c r="AF63" s="30"/>
      <c r="AG63" s="30"/>
      <c r="AH63" s="40"/>
      <c r="AI63" s="40"/>
      <c r="AJ63" s="40"/>
      <c r="AK63" s="28"/>
      <c r="AL63" s="28"/>
      <c r="AM63" s="40"/>
      <c r="AN63" s="28"/>
      <c r="AO63" s="28"/>
      <c r="AP63" s="28"/>
      <c r="AQ63" s="28"/>
      <c r="AR63" s="28"/>
      <c r="AS63" s="28"/>
      <c r="AT63" s="28"/>
      <c r="AU63" s="40"/>
      <c r="AV63" s="28"/>
      <c r="AW63" s="28"/>
      <c r="AX63" s="28"/>
      <c r="AY63" s="28"/>
      <c r="AZ63" s="40"/>
      <c r="BA63" s="40"/>
      <c r="BB63" s="40"/>
      <c r="BC63" s="30"/>
      <c r="BD63" s="40"/>
      <c r="BE63" s="40"/>
      <c r="BF63" s="40"/>
      <c r="BG63" s="40"/>
      <c r="BH63" s="40"/>
      <c r="BI63" s="23"/>
      <c r="BJ63" s="23"/>
      <c r="BK63" s="23"/>
      <c r="BL63" s="40"/>
      <c r="BM63" s="23"/>
      <c r="BN63" s="23"/>
      <c r="BO63" s="23"/>
      <c r="BP63" s="23"/>
      <c r="BQ63" s="23"/>
      <c r="BR63" s="23"/>
      <c r="BS63" s="40"/>
      <c r="BT63" s="23"/>
      <c r="BU63" s="23"/>
      <c r="BV63" s="23"/>
      <c r="BW63" s="23"/>
      <c r="BX63" s="113"/>
      <c r="BY63" s="23"/>
      <c r="BZ63" s="23"/>
      <c r="CA63" s="40"/>
      <c r="CB63" s="40"/>
      <c r="CC63" s="40"/>
      <c r="CD63" s="30"/>
      <c r="CE63" s="30"/>
      <c r="CF63" s="30"/>
      <c r="CG63" s="30"/>
      <c r="CH63" s="40"/>
      <c r="CI63" s="40"/>
      <c r="CJ63" s="40"/>
      <c r="CK63" s="40"/>
      <c r="CL63" s="40"/>
      <c r="CM63" s="23"/>
      <c r="CN63" s="114"/>
    </row>
    <row r="64" spans="1:103" ht="18.75" hidden="1" x14ac:dyDescent="0.3">
      <c r="B64" s="40"/>
      <c r="C64" s="40"/>
      <c r="D64" s="40"/>
      <c r="E64" s="40"/>
      <c r="F64" s="40"/>
      <c r="G64" s="40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7"/>
      <c r="T64" s="97"/>
      <c r="U64" s="97"/>
      <c r="V64" s="40"/>
      <c r="W64" s="88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30"/>
      <c r="BA64" s="30"/>
      <c r="BB64" s="30"/>
      <c r="BC64" s="40"/>
      <c r="BD64" s="30"/>
      <c r="BE64" s="30"/>
      <c r="BF64" s="30"/>
      <c r="BG64" s="30"/>
      <c r="BH64" s="69"/>
      <c r="BI64" s="69"/>
      <c r="BJ64" s="73"/>
      <c r="BK64" s="30"/>
      <c r="BL64" s="30"/>
      <c r="BM64" s="30"/>
      <c r="BN64" s="30"/>
      <c r="BV64" s="40"/>
      <c r="BW64" s="40"/>
      <c r="BX64" s="81"/>
      <c r="CB64" s="40"/>
      <c r="CC64" s="40"/>
      <c r="CD64" s="30"/>
      <c r="CE64" s="30"/>
      <c r="CF64" s="30"/>
      <c r="CG64" s="30"/>
      <c r="CH64" s="40"/>
      <c r="CI64" s="40"/>
      <c r="CJ64" s="40"/>
      <c r="CK64" s="40"/>
      <c r="CL64" s="40"/>
      <c r="CM64" s="40"/>
      <c r="CN64" s="40"/>
      <c r="CO64" s="30"/>
      <c r="CP64" s="30"/>
      <c r="CQ64" s="30"/>
      <c r="CR64" s="30"/>
      <c r="CS64" s="30"/>
      <c r="CU64" s="30"/>
      <c r="CY64" s="30"/>
    </row>
    <row r="65" spans="8:62" hidden="1" x14ac:dyDescent="0.2"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BJ65" t="s">
        <v>138</v>
      </c>
    </row>
    <row r="66" spans="8:62" hidden="1" x14ac:dyDescent="0.2">
      <c r="H66" s="36"/>
      <c r="I66" s="36"/>
      <c r="J66" s="100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</row>
    <row r="67" spans="8:62" x14ac:dyDescent="0.2"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</row>
    <row r="68" spans="8:62" x14ac:dyDescent="0.2"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AN68" s="148"/>
    </row>
    <row r="69" spans="8:62" x14ac:dyDescent="0.2"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</row>
    <row r="70" spans="8:62" x14ac:dyDescent="0.2"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</row>
    <row r="71" spans="8:62" x14ac:dyDescent="0.2"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</row>
    <row r="72" spans="8:62" x14ac:dyDescent="0.2">
      <c r="H72" s="36"/>
      <c r="I72" s="147">
        <f ca="1">A:CM</f>
        <v>0</v>
      </c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</row>
    <row r="73" spans="8:62" x14ac:dyDescent="0.2"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</row>
    <row r="74" spans="8:62" x14ac:dyDescent="0.2"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</row>
    <row r="75" spans="8:62" x14ac:dyDescent="0.2"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</row>
    <row r="76" spans="8:62" x14ac:dyDescent="0.2"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8:62" x14ac:dyDescent="0.2"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</row>
    <row r="78" spans="8:62" x14ac:dyDescent="0.2"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</row>
    <row r="79" spans="8:62" x14ac:dyDescent="0.2"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</row>
    <row r="80" spans="8:62" x14ac:dyDescent="0.2"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</row>
    <row r="81" spans="8:21" x14ac:dyDescent="0.2"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</row>
    <row r="82" spans="8:21" x14ac:dyDescent="0.2"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</row>
    <row r="83" spans="8:21" x14ac:dyDescent="0.2"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</row>
    <row r="84" spans="8:21" x14ac:dyDescent="0.2"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</row>
    <row r="85" spans="8:21" x14ac:dyDescent="0.2"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</row>
    <row r="86" spans="8:21" x14ac:dyDescent="0.2"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</row>
    <row r="87" spans="8:21" x14ac:dyDescent="0.2"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</row>
    <row r="88" spans="8:21" x14ac:dyDescent="0.2"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</row>
    <row r="89" spans="8:21" x14ac:dyDescent="0.2"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</row>
    <row r="90" spans="8:21" x14ac:dyDescent="0.2"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</row>
    <row r="91" spans="8:21" x14ac:dyDescent="0.2"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</row>
    <row r="92" spans="8:21" x14ac:dyDescent="0.2"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</row>
    <row r="93" spans="8:21" x14ac:dyDescent="0.2"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</row>
    <row r="94" spans="8:21" x14ac:dyDescent="0.2"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</row>
    <row r="95" spans="8:21" x14ac:dyDescent="0.2"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</row>
    <row r="96" spans="8:21" x14ac:dyDescent="0.2"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</row>
    <row r="97" spans="8:21" x14ac:dyDescent="0.2"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</row>
    <row r="98" spans="8:21" x14ac:dyDescent="0.2"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</row>
    <row r="99" spans="8:21" x14ac:dyDescent="0.2"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</row>
    <row r="100" spans="8:21" x14ac:dyDescent="0.2"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</row>
    <row r="101" spans="8:21" x14ac:dyDescent="0.2"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</row>
    <row r="102" spans="8:21" x14ac:dyDescent="0.2"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</row>
    <row r="103" spans="8:21" x14ac:dyDescent="0.2"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</row>
    <row r="104" spans="8:21" x14ac:dyDescent="0.2"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</row>
    <row r="105" spans="8:21" x14ac:dyDescent="0.2"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</row>
    <row r="106" spans="8:21" x14ac:dyDescent="0.2"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</row>
    <row r="107" spans="8:21" x14ac:dyDescent="0.2"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</row>
    <row r="108" spans="8:21" x14ac:dyDescent="0.2"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</row>
    <row r="109" spans="8:21" x14ac:dyDescent="0.2"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</row>
    <row r="110" spans="8:21" x14ac:dyDescent="0.2"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</row>
    <row r="111" spans="8:21" x14ac:dyDescent="0.2"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</row>
    <row r="112" spans="8:21" x14ac:dyDescent="0.2"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</row>
    <row r="113" spans="8:21" x14ac:dyDescent="0.2"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</row>
    <row r="114" spans="8:21" x14ac:dyDescent="0.2"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</row>
    <row r="115" spans="8:21" x14ac:dyDescent="0.2"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</row>
    <row r="116" spans="8:21" x14ac:dyDescent="0.2"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</row>
    <row r="117" spans="8:21" x14ac:dyDescent="0.2"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</row>
    <row r="118" spans="8:21" x14ac:dyDescent="0.2"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</row>
    <row r="119" spans="8:21" x14ac:dyDescent="0.2"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</row>
    <row r="120" spans="8:21" x14ac:dyDescent="0.2"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</row>
    <row r="121" spans="8:21" x14ac:dyDescent="0.2"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</row>
    <row r="122" spans="8:21" x14ac:dyDescent="0.2"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</row>
    <row r="123" spans="8:21" x14ac:dyDescent="0.2"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</row>
    <row r="124" spans="8:21" x14ac:dyDescent="0.2"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</row>
    <row r="125" spans="8:21" x14ac:dyDescent="0.2"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</row>
    <row r="126" spans="8:21" x14ac:dyDescent="0.2"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</row>
    <row r="127" spans="8:21" x14ac:dyDescent="0.2"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</row>
    <row r="128" spans="8:21" x14ac:dyDescent="0.2"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</row>
    <row r="129" spans="8:21" x14ac:dyDescent="0.2"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</row>
    <row r="130" spans="8:21" x14ac:dyDescent="0.2"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</row>
    <row r="131" spans="8:21" x14ac:dyDescent="0.2"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</row>
    <row r="132" spans="8:21" x14ac:dyDescent="0.2"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</row>
    <row r="133" spans="8:21" x14ac:dyDescent="0.2"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</row>
    <row r="134" spans="8:21" x14ac:dyDescent="0.2"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</row>
    <row r="135" spans="8:21" x14ac:dyDescent="0.2"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</row>
    <row r="136" spans="8:21" x14ac:dyDescent="0.2"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</row>
    <row r="137" spans="8:21" x14ac:dyDescent="0.2"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</row>
    <row r="138" spans="8:21" x14ac:dyDescent="0.2"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</row>
    <row r="139" spans="8:21" x14ac:dyDescent="0.2"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</row>
    <row r="140" spans="8:21" x14ac:dyDescent="0.2"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</row>
    <row r="141" spans="8:21" x14ac:dyDescent="0.2"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</row>
    <row r="142" spans="8:21" x14ac:dyDescent="0.2"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</row>
    <row r="143" spans="8:21" x14ac:dyDescent="0.2"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</row>
    <row r="144" spans="8:21" x14ac:dyDescent="0.2"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</row>
    <row r="145" spans="8:21" x14ac:dyDescent="0.2"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</row>
    <row r="146" spans="8:21" x14ac:dyDescent="0.2"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</row>
    <row r="147" spans="8:21" x14ac:dyDescent="0.2"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</row>
    <row r="148" spans="8:21" x14ac:dyDescent="0.2"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</row>
    <row r="149" spans="8:21" x14ac:dyDescent="0.2"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</row>
    <row r="150" spans="8:21" x14ac:dyDescent="0.2"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</row>
    <row r="151" spans="8:21" x14ac:dyDescent="0.2"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</row>
    <row r="152" spans="8:21" x14ac:dyDescent="0.2"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</row>
    <row r="153" spans="8:21" x14ac:dyDescent="0.2"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</row>
    <row r="154" spans="8:21" x14ac:dyDescent="0.2"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</row>
    <row r="155" spans="8:21" x14ac:dyDescent="0.2"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</row>
    <row r="156" spans="8:21" x14ac:dyDescent="0.2"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</row>
    <row r="157" spans="8:21" x14ac:dyDescent="0.2"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</row>
    <row r="158" spans="8:21" x14ac:dyDescent="0.2"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</row>
    <row r="159" spans="8:21" x14ac:dyDescent="0.2"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</row>
    <row r="160" spans="8:21" x14ac:dyDescent="0.2"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</row>
    <row r="161" spans="8:21" x14ac:dyDescent="0.2"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</row>
    <row r="162" spans="8:21" x14ac:dyDescent="0.2"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</row>
    <row r="163" spans="8:21" x14ac:dyDescent="0.2"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</row>
    <row r="164" spans="8:21" x14ac:dyDescent="0.2"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</row>
    <row r="165" spans="8:21" x14ac:dyDescent="0.2"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</row>
    <row r="166" spans="8:21" x14ac:dyDescent="0.2"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</row>
    <row r="167" spans="8:21" x14ac:dyDescent="0.2"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</row>
    <row r="168" spans="8:21" x14ac:dyDescent="0.2"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</row>
    <row r="169" spans="8:21" x14ac:dyDescent="0.2"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</row>
    <row r="170" spans="8:21" x14ac:dyDescent="0.2"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</row>
    <row r="171" spans="8:21" x14ac:dyDescent="0.2"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</row>
    <row r="172" spans="8:21" x14ac:dyDescent="0.2"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</row>
    <row r="173" spans="8:21" x14ac:dyDescent="0.2"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</row>
    <row r="174" spans="8:21" x14ac:dyDescent="0.2"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</row>
    <row r="175" spans="8:21" x14ac:dyDescent="0.2"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</row>
    <row r="176" spans="8:21" x14ac:dyDescent="0.2"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</row>
    <row r="177" spans="8:21" x14ac:dyDescent="0.2"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</row>
    <row r="178" spans="8:21" x14ac:dyDescent="0.2"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</row>
    <row r="179" spans="8:21" x14ac:dyDescent="0.2"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</row>
    <row r="180" spans="8:21" x14ac:dyDescent="0.2"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</row>
    <row r="181" spans="8:21" x14ac:dyDescent="0.2"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</row>
    <row r="182" spans="8:21" x14ac:dyDescent="0.2"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</row>
    <row r="183" spans="8:21" x14ac:dyDescent="0.2"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</row>
    <row r="184" spans="8:21" x14ac:dyDescent="0.2"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</row>
    <row r="185" spans="8:21" x14ac:dyDescent="0.2"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</row>
    <row r="186" spans="8:21" x14ac:dyDescent="0.2"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</row>
    <row r="187" spans="8:21" x14ac:dyDescent="0.2"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</row>
    <row r="188" spans="8:21" x14ac:dyDescent="0.2"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</row>
    <row r="189" spans="8:21" x14ac:dyDescent="0.2"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</row>
    <row r="190" spans="8:21" x14ac:dyDescent="0.2"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</row>
    <row r="191" spans="8:21" x14ac:dyDescent="0.2"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</row>
    <row r="192" spans="8:21" x14ac:dyDescent="0.2"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</row>
    <row r="193" spans="8:21" x14ac:dyDescent="0.2"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</row>
    <row r="194" spans="8:21" x14ac:dyDescent="0.2"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</row>
    <row r="195" spans="8:21" x14ac:dyDescent="0.2"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</row>
  </sheetData>
  <mergeCells count="20">
    <mergeCell ref="D8:O8"/>
    <mergeCell ref="E9:N9"/>
    <mergeCell ref="A10:A13"/>
    <mergeCell ref="B10:B13"/>
    <mergeCell ref="C10:BC10"/>
    <mergeCell ref="C11:AH11"/>
    <mergeCell ref="AI11:AM11"/>
    <mergeCell ref="AN11:BC11"/>
    <mergeCell ref="CO8:CV8"/>
    <mergeCell ref="CP9:CV9"/>
    <mergeCell ref="AN8:BK8"/>
    <mergeCell ref="AN9:BK9"/>
    <mergeCell ref="CN11:CN12"/>
    <mergeCell ref="BX11:BX12"/>
    <mergeCell ref="BD10:BO10"/>
    <mergeCell ref="BW8:CD8"/>
    <mergeCell ref="BW9:CD9"/>
    <mergeCell ref="BD11:BW11"/>
    <mergeCell ref="BY11:CM11"/>
    <mergeCell ref="BP10:CM10"/>
  </mergeCells>
  <pageMargins left="0.23622047244094491" right="0.19685039370078741" top="0.19685039370078741" bottom="0.19685039370078741" header="0.19685039370078741" footer="0.19685039370078741"/>
  <pageSetup paperSize="9" scale="4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Лист4</vt:lpstr>
      <vt:lpstr>грудень</vt:lpstr>
      <vt:lpstr>грудень!Заголовки_для_печати</vt:lpstr>
      <vt:lpstr>грудень!Область_печати</vt:lpstr>
    </vt:vector>
  </TitlesOfParts>
  <Company>ф1нв1дд1л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User</cp:lastModifiedBy>
  <cp:lastPrinted>2020-12-15T06:50:01Z</cp:lastPrinted>
  <dcterms:created xsi:type="dcterms:W3CDTF">2002-05-15T21:31:31Z</dcterms:created>
  <dcterms:modified xsi:type="dcterms:W3CDTF">2020-12-15T06:52:44Z</dcterms:modified>
</cp:coreProperties>
</file>